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vestfoldfylke-my.sharepoint.com/personal/knut_eikeland_vestfoldfylke_no/Documents/Dokumenter/Anskaffelser/Operasjonell leasing av biler/2026 19/Konkurransedokument/"/>
    </mc:Choice>
  </mc:AlternateContent>
  <xr:revisionPtr revIDLastSave="0" documentId="8_{B99B2FAC-DD17-42D6-AAFE-82DB6C6B909C}" xr6:coauthVersionLast="47" xr6:coauthVersionMax="47" xr10:uidLastSave="{00000000-0000-0000-0000-000000000000}"/>
  <bookViews>
    <workbookView xWindow="-108" yWindow="-108" windowWidth="61656" windowHeight="16776" xr2:uid="{A84516BF-8606-4DF6-BC85-7417B7865163}"/>
  </bookViews>
  <sheets>
    <sheet name="Oppsummering" sheetId="1" r:id="rId1"/>
    <sheet name="Leasingkostnad" sheetId="3" r:id="rId2"/>
    <sheet name="Drivstoffrabatter" sheetId="4" r:id="rId3"/>
    <sheet name="Km" sheetId="5" r:id="rId4"/>
    <sheet name="Elektronisk kjørebok" sheetId="6" r:id="rId5"/>
    <sheet name="Rabattsatser kjøp" sheetId="7" r:id="rId6"/>
    <sheet name="Administrasjonskostnad" sheetId="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 l="1"/>
  <c r="B8" i="1"/>
  <c r="C8" i="1"/>
  <c r="D8" i="1"/>
  <c r="E8" i="1"/>
  <c r="D15" i="1"/>
  <c r="D16" i="1" s="1"/>
  <c r="C15" i="1"/>
  <c r="C16" i="1" s="1"/>
  <c r="E10" i="1"/>
  <c r="D10" i="1"/>
  <c r="C10" i="1"/>
  <c r="B10" i="1"/>
  <c r="K23" i="7"/>
  <c r="K25" i="7" s="1"/>
  <c r="E15" i="1" s="1"/>
  <c r="E16" i="1" s="1"/>
  <c r="H23" i="7"/>
  <c r="H25" i="7" s="1"/>
  <c r="E23" i="7"/>
  <c r="E25" i="7" s="1"/>
  <c r="B23" i="7"/>
  <c r="B25" i="7" s="1"/>
  <c r="B15" i="1" s="1"/>
  <c r="B16" i="1" s="1"/>
  <c r="E5" i="6"/>
  <c r="E18" i="1" s="1"/>
  <c r="G14" i="5"/>
  <c r="G13" i="5"/>
  <c r="G12" i="5"/>
  <c r="G11" i="5"/>
  <c r="G10" i="5"/>
  <c r="G9" i="5"/>
  <c r="G8" i="5"/>
  <c r="G7" i="5"/>
  <c r="G6" i="5"/>
  <c r="G5" i="5"/>
  <c r="G4" i="5"/>
  <c r="L23" i="4"/>
  <c r="L22" i="4"/>
  <c r="L21" i="4"/>
  <c r="L20" i="4"/>
  <c r="L19" i="4"/>
  <c r="L18" i="4"/>
  <c r="L17" i="4"/>
  <c r="H14" i="4"/>
  <c r="I18" i="4" s="1"/>
  <c r="J18" i="4" s="1"/>
  <c r="M18" i="4" s="1"/>
  <c r="N18" i="4" s="1"/>
  <c r="B14" i="4"/>
  <c r="I21" i="4" s="1"/>
  <c r="J21" i="4" s="1"/>
  <c r="M21" i="4" s="1"/>
  <c r="B18" i="1" l="1"/>
  <c r="C18" i="1"/>
  <c r="D18" i="1"/>
  <c r="N21" i="4"/>
  <c r="I17" i="4"/>
  <c r="J17" i="4" s="1"/>
  <c r="M17" i="4" s="1"/>
  <c r="N17" i="4" s="1"/>
  <c r="B9" i="1" s="1"/>
  <c r="B11" i="1" s="1"/>
  <c r="I22" i="4"/>
  <c r="J22" i="4" s="1"/>
  <c r="M22" i="4" s="1"/>
  <c r="N22" i="4" s="1"/>
  <c r="I19" i="4"/>
  <c r="J19" i="4" s="1"/>
  <c r="M19" i="4" s="1"/>
  <c r="N19" i="4" s="1"/>
  <c r="I20" i="4"/>
  <c r="J20" i="4" s="1"/>
  <c r="M20" i="4" s="1"/>
  <c r="N20" i="4" s="1"/>
  <c r="I23" i="4"/>
  <c r="J23" i="4" s="1"/>
  <c r="M23" i="4" s="1"/>
  <c r="N23" i="4" s="1"/>
  <c r="E9" i="1" s="1"/>
  <c r="E11" i="1" l="1"/>
  <c r="E21" i="1" s="1"/>
  <c r="C9" i="1"/>
  <c r="B21" i="1"/>
  <c r="D9" i="1"/>
  <c r="D11" i="1" l="1"/>
  <c r="D21" i="1" s="1"/>
  <c r="C11" i="1"/>
  <c r="C21" i="1" s="1"/>
  <c r="B27" i="1" s="1"/>
</calcChain>
</file>

<file path=xl/sharedStrings.xml><?xml version="1.0" encoding="utf-8"?>
<sst xmlns="http://schemas.openxmlformats.org/spreadsheetml/2006/main" count="209" uniqueCount="108">
  <si>
    <t xml:space="preserve">Informasjon:
</t>
  </si>
  <si>
    <t>Tilbyder skal fylle ut samtlige gule felt i prisskjemaet</t>
  </si>
  <si>
    <t xml:space="preserve">Alle priser skal oppgis i norske kroner, eksklusive mva, inkludert alle kostnader herunder: Levering, faktureringsgebyr, ekspedisjonsgebyr, skatter og avgifter. Leverandørene skal fylle ut tabellene i regnearkene "Leasingkostnader," "Drivstoffkostnader", "Km", "Elektronisk kjørebok" og "Rabattsatser kjøp". Dette arket, benevnt "oppsummering", skal ikke fylles ut. </t>
  </si>
  <si>
    <t xml:space="preserve">Tilbudene vil bli vurdert på totalkostnad pr. år, som er bygget opp av leie, estimert kostnad for overkjørte km og kostnad forbundet med elektronisk kjørebok. Til fratrekk på kostnadene kommer estimert fratrekk gjennom rabattsatser på drivstoff/energi og på kjøp av nybil. Vekten på de forskjellige kategoriene av kjøretøy er satt basert på forventet forbruk. Vi presiserer at mengdene er estimater, og ikke forpliktende for oppdragsgiver. Konkurranseprisen fastsettes ved å multiplisere totalkostnaden pr. bilkategori med antallet kjøretøy i den enkelte kategorien. </t>
  </si>
  <si>
    <t>Leasing</t>
  </si>
  <si>
    <t>Personbil</t>
  </si>
  <si>
    <t>Varebil</t>
  </si>
  <si>
    <t>Minibuss</t>
  </si>
  <si>
    <t>Pickup</t>
  </si>
  <si>
    <t>Antall kjøretøy</t>
  </si>
  <si>
    <t>Årlig leasingkostnad eks forsikring</t>
  </si>
  <si>
    <t>Dette regnearket skal ikke fylles ut!</t>
  </si>
  <si>
    <t>Fratrekk drivstoffrabatt</t>
  </si>
  <si>
    <t>Kostnad ved avvik fra anslått kjørelengde</t>
  </si>
  <si>
    <t>SUM Leasing</t>
  </si>
  <si>
    <t>Kjøp</t>
  </si>
  <si>
    <t>Besparelse rabattsats på nybilkjøp</t>
  </si>
  <si>
    <t>SUM Kjøp</t>
  </si>
  <si>
    <t>Elektronisk kjørebok</t>
  </si>
  <si>
    <t>Antall (for evaluering)</t>
  </si>
  <si>
    <t>Totalkostnad pr kjøretøygruppe</t>
  </si>
  <si>
    <t>Konkurransekostnad</t>
  </si>
  <si>
    <t>Om prisskjemaet</t>
  </si>
  <si>
    <t>Leasingkostnader</t>
  </si>
  <si>
    <t xml:space="preserve">Alle priser skal oppgis i norske kroner, eksklusive mva, inkludert faktureringsgebyr, ekspedisjonsgebyr, skatter og avgifter. Vi ønsker tilbud på biler uten forsikring. Pristilbudet skal basere seg på 36 mnd leasingperiode.
Leasingkostnaden skal baseres på en NIBOR-rente på 1,0% uten påslag. Tilbyders påslag på NIBOR gjøres på bakgrunn av oppgitt påslagsprosent i celle B17. </t>
  </si>
  <si>
    <t>Kategori</t>
  </si>
  <si>
    <t>Drivstoff</t>
  </si>
  <si>
    <t>Årlig kjørelengde</t>
  </si>
  <si>
    <t>Obligatorisk ja/nei</t>
  </si>
  <si>
    <t>Fossilt</t>
  </si>
  <si>
    <t>Ja</t>
  </si>
  <si>
    <t>Snittpris benyttes i evalueringsprisen</t>
  </si>
  <si>
    <t>Elektrisk</t>
  </si>
  <si>
    <t>Man antar at hovedtyngden av personbiler i avtaleperioden vil være elektrisk</t>
  </si>
  <si>
    <t>Hybrid</t>
  </si>
  <si>
    <t>Ved avtaleoppstart vil hovedtyngden av varebiler være på fossilt/hybrid, men vi antar en økning av elektrisk framdrift gjennom avtaleperioden</t>
  </si>
  <si>
    <t>Nei</t>
  </si>
  <si>
    <t>Minibuss inntil 16+1 seter</t>
  </si>
  <si>
    <t>Fast påslag på NIBOR</t>
  </si>
  <si>
    <t>Påslag på NIBOR legges på leasingkostnad i oppsummeringsfanen</t>
  </si>
  <si>
    <t xml:space="preserve">Om prisskjemaet </t>
  </si>
  <si>
    <t>Her skal leverandørene oppgi rabatt på kjøp av drivstoff gjennom sine avtaler. Fratrekk i kostnad på bakgrunn av rabattsatser kommer til fratrekk på evalueringspriser.
Ved vurderingen vil vi for enkelhets skyld ta utgangspunkt i en pris for diesel på kr. 21,23. Dette er gjennomsnittsprisen for 2025 ilagt et påslag på 5%, ref SSB tabell 09654. Pris for elektrisk lading er lagt til 2,9 kr/kWh</t>
  </si>
  <si>
    <t>Rabattsatser fossilt</t>
  </si>
  <si>
    <t>Rabattsatser elektrisk</t>
  </si>
  <si>
    <t>Leverandør</t>
  </si>
  <si>
    <t>Diesel</t>
  </si>
  <si>
    <t>Diesel i øre</t>
  </si>
  <si>
    <t>Bensin</t>
  </si>
  <si>
    <t>Bensin i øre</t>
  </si>
  <si>
    <t>kWh</t>
  </si>
  <si>
    <t>Circle K</t>
  </si>
  <si>
    <t>Mer</t>
  </si>
  <si>
    <t>Esso</t>
  </si>
  <si>
    <t>Recharge</t>
  </si>
  <si>
    <t>ST1</t>
  </si>
  <si>
    <t>Tesla</t>
  </si>
  <si>
    <t>YX</t>
  </si>
  <si>
    <t>Cloudcharge</t>
  </si>
  <si>
    <t>Legg til…</t>
  </si>
  <si>
    <t>Ionity</t>
  </si>
  <si>
    <t>Fortum</t>
  </si>
  <si>
    <t>Gjennomsnittlig rabatt</t>
  </si>
  <si>
    <t>Kjøretøy</t>
  </si>
  <si>
    <t>Drivstofftype</t>
  </si>
  <si>
    <t xml:space="preserve">Forbruk pr mil vanlig kjøring. </t>
  </si>
  <si>
    <t>Benevnelse</t>
  </si>
  <si>
    <t>Kjørelengde (i mil)</t>
  </si>
  <si>
    <t>Energipris</t>
  </si>
  <si>
    <t>Rabatt i %</t>
  </si>
  <si>
    <t>Energikostnad</t>
  </si>
  <si>
    <t>Årlig drivstoffkostnad uten rabatt</t>
  </si>
  <si>
    <t>Årlig drivstoffkostnad med rabatt</t>
  </si>
  <si>
    <t>Besparelse til fradrag i evalueringskostnad</t>
  </si>
  <si>
    <t>L/mil</t>
  </si>
  <si>
    <t>per liter</t>
  </si>
  <si>
    <t>Snittbesparelse benyttes i evalueringsprisen</t>
  </si>
  <si>
    <t>kWh/100 km</t>
  </si>
  <si>
    <t>per kWh</t>
  </si>
  <si>
    <r>
      <t xml:space="preserve">Her skal leverandørene legge inn hhv ekstrakostnad pr km ved overskredet kjørelengde og rabatt ved underforbruk på kjørelengde. Pris for eventuelle overkjørte km samt refusjon for eventuelle underkjørte km beregnes basert på total kjørelengde i hele leasingperioden (36 måneder). Årlig kjørelengde for leasingbilene er 15 000 km. Det skal være en buffer på +/- 10% av kjørelengden før det beregnes over-/ underkjørte km. 
Prisen kan være den samme i begge kolonner. </t>
    </r>
    <r>
      <rPr>
        <b/>
        <sz val="11"/>
        <color theme="1"/>
        <rFont val="Aptos Narrow"/>
        <family val="2"/>
        <scheme val="minor"/>
      </rPr>
      <t xml:space="preserve">Prisen for overkjørte km kan ikke overstige 3 kr/km. </t>
    </r>
  </si>
  <si>
    <t>Kostnad pr overkjørte km</t>
  </si>
  <si>
    <t>Kostnad overkjørte km</t>
  </si>
  <si>
    <t xml:space="preserve">Mengde </t>
  </si>
  <si>
    <t>Rabatt underkjørte km</t>
  </si>
  <si>
    <t>Mengde</t>
  </si>
  <si>
    <t xml:space="preserve">Sum </t>
  </si>
  <si>
    <t>Her skal leverandørene legge inn pris på montering av elektronisk kjørebok samt månedlig kostnad gitt en leasingperiode på 36 mnd. Dersom det er ulike priser for ulike kjøretøytyper må dette spesifiseres.
Antall kjøretøy er kun for evalueringsformål og ikke førende eller bindende for antall kjøretøy med elektronisk kjørebok i avtaleperioden</t>
  </si>
  <si>
    <t>Kostnader for montering og abonnement på elektronisk kjørebok</t>
  </si>
  <si>
    <t>Kostnad</t>
  </si>
  <si>
    <t xml:space="preserve">Antall mnd </t>
  </si>
  <si>
    <t>Monteringskostnad</t>
  </si>
  <si>
    <t>Månedlig kostnad</t>
  </si>
  <si>
    <t>Rabattsatser bilmerker ved kjøp</t>
  </si>
  <si>
    <t>Tilbyder
Tilbyder legger inn et antall merker i de ulike kategoriene, med tilhørende rabattsats hos forhandler. Gjennomsnittlig rabattsats legger grunnlag for innsparing ved innkjøp av et antall kjøretøy i hver kategori. Fratrekk i oppsummert kostnad gjøres etter følgende formel:
Grunnlaget for summen som går til fratrekk er årlig besparelse over en 5 årsperiode. Estimert årlig volum er satt i evalueringsøyemed, og er ikke forpliktende for oppdragsgiver.</t>
  </si>
  <si>
    <t>Estimert årlig volum</t>
  </si>
  <si>
    <t>Personbiler (min. 5 merker)</t>
  </si>
  <si>
    <t>Varebiler (min. 4 merker)</t>
  </si>
  <si>
    <t>Minibusser (min. 3 merker)</t>
  </si>
  <si>
    <t>Pickup (min. 5 merker)</t>
  </si>
  <si>
    <t>Produsent</t>
  </si>
  <si>
    <t>Rabattsats</t>
  </si>
  <si>
    <t>Eks: BMW</t>
  </si>
  <si>
    <t>Pris nybil</t>
  </si>
  <si>
    <t>Besparelse</t>
  </si>
  <si>
    <t>Tilbyders kommentarer</t>
  </si>
  <si>
    <t xml:space="preserve">Alle priser skal oppgis i norske kroner, eksklusive mva.
</t>
  </si>
  <si>
    <t>Månedlig administrasjonskostnad pr bil.</t>
  </si>
  <si>
    <t>Administrasjonskostnad</t>
  </si>
  <si>
    <t>Årlig administrasjonskostnad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</si>
</sst>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_-&quot;kr&quot;\ * #,##0.00_-;\-&quot;kr&quot;\ * #,##0.00_-;_-&quot;kr&quot;\ * &quot;-&quot;??_-;_-@_-"/>
    <numFmt numFmtId="165" formatCode="_-* #,##0.00_-;\-* #,##0.00_-;_-* &quot;-&quot;??_-;_-@_-"/>
    <numFmt numFmtId="166" formatCode="_-* #,##0_-;\-* #,##0_-;_-* &quot;-&quot;??_-;_-@_-"/>
    <numFmt numFmtId="167" formatCode="&quot;kr&quot;\ #,##0.00"/>
    <numFmt numFmtId="168" formatCode="_-&quot;kr&quot;\ * #,##0_-;\-&quot;kr&quot;\ * #,##0_-;_-&quot;kr&quot;\ * &quot;-&quot;??_-;_-@_-"/>
    <numFmt numFmtId="169" formatCode="&quot;kr&quot;\ #,##0"/>
  </numFmts>
  <fonts count="11"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4"/>
      <color theme="1"/>
      <name val="Aptos Narrow"/>
      <family val="2"/>
      <scheme val="minor"/>
    </font>
    <font>
      <sz val="11"/>
      <color rgb="FF000000"/>
      <name val="Aptos Narrow"/>
      <family val="2"/>
      <scheme val="minor"/>
    </font>
    <font>
      <i/>
      <sz val="11"/>
      <color theme="1"/>
      <name val="Aptos Narrow"/>
      <family val="2"/>
      <scheme val="minor"/>
    </font>
    <font>
      <b/>
      <sz val="18"/>
      <color theme="1"/>
      <name val="Aptos Narrow"/>
      <family val="2"/>
      <scheme val="minor"/>
    </font>
    <font>
      <sz val="12"/>
      <color theme="1"/>
      <name val="Aptos Narrow"/>
      <family val="2"/>
      <scheme val="minor"/>
    </font>
    <font>
      <b/>
      <sz val="12"/>
      <color theme="1"/>
      <name val="Aptos Narrow"/>
      <family val="2"/>
      <scheme val="minor"/>
    </font>
    <font>
      <b/>
      <sz val="24"/>
      <color rgb="FFFF0000"/>
      <name val="Aptos Narrow"/>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128">
    <xf numFmtId="0" fontId="0" fillId="0" borderId="0" xfId="0"/>
    <xf numFmtId="0" fontId="4" fillId="0" borderId="0" xfId="0" applyFont="1"/>
    <xf numFmtId="0" fontId="0" fillId="2" borderId="5" xfId="0" applyFill="1" applyBorder="1"/>
    <xf numFmtId="166" fontId="0" fillId="2" borderId="5" xfId="3" applyNumberFormat="1" applyFont="1" applyFill="1" applyBorder="1"/>
    <xf numFmtId="166" fontId="0" fillId="3" borderId="6" xfId="3" applyNumberFormat="1" applyFont="1" applyFill="1" applyBorder="1"/>
    <xf numFmtId="0" fontId="0" fillId="2" borderId="9" xfId="0" applyFill="1" applyBorder="1"/>
    <xf numFmtId="166" fontId="0" fillId="2" borderId="9" xfId="3" applyNumberFormat="1" applyFont="1" applyFill="1" applyBorder="1"/>
    <xf numFmtId="166" fontId="0" fillId="3" borderId="10" xfId="3" applyNumberFormat="1" applyFont="1" applyFill="1" applyBorder="1"/>
    <xf numFmtId="0" fontId="3" fillId="4" borderId="0" xfId="0" applyFont="1" applyFill="1"/>
    <xf numFmtId="0" fontId="3" fillId="4" borderId="0" xfId="0" applyFont="1" applyFill="1" applyAlignment="1">
      <alignment wrapText="1"/>
    </xf>
    <xf numFmtId="0" fontId="0" fillId="2" borderId="13" xfId="0" applyFill="1" applyBorder="1"/>
    <xf numFmtId="166" fontId="0" fillId="2" borderId="13" xfId="3" applyNumberFormat="1" applyFont="1" applyFill="1" applyBorder="1"/>
    <xf numFmtId="166" fontId="0" fillId="3" borderId="14" xfId="3" applyNumberFormat="1" applyFont="1" applyFill="1" applyBorder="1"/>
    <xf numFmtId="166" fontId="0" fillId="3" borderId="16" xfId="3" applyNumberFormat="1" applyFont="1" applyFill="1" applyBorder="1"/>
    <xf numFmtId="0" fontId="3" fillId="2" borderId="13" xfId="0" applyFont="1" applyFill="1" applyBorder="1"/>
    <xf numFmtId="0" fontId="0" fillId="0" borderId="0" xfId="0" applyAlignment="1">
      <alignment horizontal="left" wrapText="1"/>
    </xf>
    <xf numFmtId="0" fontId="3" fillId="4" borderId="13" xfId="0" applyFont="1" applyFill="1" applyBorder="1" applyAlignment="1">
      <alignment horizontal="left"/>
    </xf>
    <xf numFmtId="0" fontId="3" fillId="4" borderId="13" xfId="0" applyFont="1" applyFill="1" applyBorder="1" applyAlignment="1">
      <alignment horizontal="left" wrapText="1"/>
    </xf>
    <xf numFmtId="0" fontId="0" fillId="2" borderId="18" xfId="0" applyFill="1" applyBorder="1" applyAlignment="1">
      <alignment horizontal="center" vertical="center"/>
    </xf>
    <xf numFmtId="0" fontId="0" fillId="5" borderId="5" xfId="0" applyFill="1" applyBorder="1" applyProtection="1">
      <protection locked="0"/>
    </xf>
    <xf numFmtId="0" fontId="0" fillId="5" borderId="5" xfId="0" applyFill="1" applyBorder="1"/>
    <xf numFmtId="2" fontId="0" fillId="5" borderId="5" xfId="0" applyNumberFormat="1" applyFill="1" applyBorder="1"/>
    <xf numFmtId="168" fontId="0" fillId="6" borderId="5" xfId="4" applyNumberFormat="1" applyFont="1" applyFill="1" applyBorder="1"/>
    <xf numFmtId="168" fontId="0" fillId="5" borderId="7" xfId="0" applyNumberFormat="1" applyFill="1" applyBorder="1"/>
    <xf numFmtId="0" fontId="0" fillId="5" borderId="13" xfId="0" applyFill="1" applyBorder="1" applyProtection="1">
      <protection locked="0"/>
    </xf>
    <xf numFmtId="0" fontId="0" fillId="5" borderId="13" xfId="0" applyFill="1" applyBorder="1"/>
    <xf numFmtId="2" fontId="0" fillId="5" borderId="13" xfId="0" applyNumberFormat="1" applyFill="1" applyBorder="1"/>
    <xf numFmtId="168" fontId="0" fillId="6" borderId="13" xfId="4" applyNumberFormat="1" applyFont="1" applyFill="1" applyBorder="1"/>
    <xf numFmtId="168" fontId="0" fillId="5" borderId="15" xfId="0" applyNumberFormat="1" applyFill="1" applyBorder="1"/>
    <xf numFmtId="0" fontId="0" fillId="4" borderId="7" xfId="0" applyFill="1" applyBorder="1"/>
    <xf numFmtId="0" fontId="0" fillId="4" borderId="15" xfId="0" applyFill="1" applyBorder="1"/>
    <xf numFmtId="0" fontId="0" fillId="5" borderId="9" xfId="0" applyFill="1" applyBorder="1"/>
    <xf numFmtId="0" fontId="0" fillId="4" borderId="11" xfId="0" applyFill="1" applyBorder="1"/>
    <xf numFmtId="0" fontId="3" fillId="4" borderId="0" xfId="0" applyFont="1" applyFill="1" applyAlignment="1">
      <alignment horizontal="center"/>
    </xf>
    <xf numFmtId="0" fontId="0" fillId="5" borderId="5" xfId="0" applyFill="1" applyBorder="1" applyAlignment="1">
      <alignment vertical="center"/>
    </xf>
    <xf numFmtId="0" fontId="0" fillId="4" borderId="20" xfId="0" applyFill="1" applyBorder="1" applyAlignment="1">
      <alignment vertical="center"/>
    </xf>
    <xf numFmtId="0" fontId="0" fillId="5" borderId="21" xfId="0" applyFill="1" applyBorder="1" applyAlignment="1">
      <alignment vertical="center"/>
    </xf>
    <xf numFmtId="0" fontId="0" fillId="4" borderId="22" xfId="0" applyFill="1" applyBorder="1" applyAlignment="1">
      <alignment vertical="center"/>
    </xf>
    <xf numFmtId="0" fontId="7" fillId="0" borderId="0" xfId="0" applyFont="1"/>
    <xf numFmtId="0" fontId="0" fillId="0" borderId="0" xfId="0" applyProtection="1">
      <protection locked="0"/>
    </xf>
    <xf numFmtId="9" fontId="0" fillId="5" borderId="13" xfId="2" applyFont="1" applyFill="1" applyBorder="1"/>
    <xf numFmtId="3" fontId="0" fillId="5" borderId="13" xfId="0" applyNumberFormat="1" applyFill="1" applyBorder="1"/>
    <xf numFmtId="0" fontId="0" fillId="5" borderId="0" xfId="0" applyFill="1"/>
    <xf numFmtId="0" fontId="0" fillId="7" borderId="13" xfId="0" applyFill="1" applyBorder="1" applyAlignment="1">
      <alignment horizontal="left" wrapText="1"/>
    </xf>
    <xf numFmtId="9" fontId="0" fillId="7" borderId="13" xfId="2" applyFont="1" applyFill="1" applyBorder="1" applyAlignment="1">
      <alignment horizontal="left" wrapText="1"/>
    </xf>
    <xf numFmtId="0" fontId="6" fillId="7" borderId="13" xfId="0" applyFont="1" applyFill="1" applyBorder="1" applyAlignment="1">
      <alignment horizontal="left" wrapText="1"/>
    </xf>
    <xf numFmtId="0" fontId="0" fillId="7" borderId="0" xfId="0" applyFill="1"/>
    <xf numFmtId="0" fontId="0" fillId="7" borderId="17" xfId="0" applyFill="1" applyBorder="1" applyAlignment="1">
      <alignment horizontal="left" wrapText="1"/>
    </xf>
    <xf numFmtId="167" fontId="0" fillId="7" borderId="7" xfId="4" applyNumberFormat="1" applyFont="1" applyFill="1" applyBorder="1" applyProtection="1">
      <protection locked="0"/>
    </xf>
    <xf numFmtId="164" fontId="0" fillId="7" borderId="11" xfId="4" applyFont="1" applyFill="1" applyBorder="1"/>
    <xf numFmtId="164" fontId="0" fillId="7" borderId="7" xfId="4" applyFont="1" applyFill="1" applyBorder="1" applyProtection="1">
      <protection locked="0"/>
    </xf>
    <xf numFmtId="164" fontId="0" fillId="7" borderId="15" xfId="4" applyFont="1" applyFill="1" applyBorder="1" applyProtection="1">
      <protection locked="0"/>
    </xf>
    <xf numFmtId="164" fontId="0" fillId="7" borderId="15" xfId="4" applyFont="1" applyFill="1" applyBorder="1"/>
    <xf numFmtId="164" fontId="0" fillId="7" borderId="7" xfId="4" applyFont="1" applyFill="1" applyBorder="1"/>
    <xf numFmtId="9" fontId="3" fillId="7" borderId="13" xfId="2" applyFont="1" applyFill="1" applyBorder="1"/>
    <xf numFmtId="0" fontId="0" fillId="7" borderId="5" xfId="0" applyFill="1" applyBorder="1" applyProtection="1">
      <protection locked="0"/>
    </xf>
    <xf numFmtId="0" fontId="0" fillId="7" borderId="13" xfId="0" applyFill="1" applyBorder="1" applyProtection="1">
      <protection locked="0"/>
    </xf>
    <xf numFmtId="0" fontId="0" fillId="7" borderId="9" xfId="0" applyFill="1" applyBorder="1" applyProtection="1">
      <protection locked="0"/>
    </xf>
    <xf numFmtId="0" fontId="0" fillId="7" borderId="5" xfId="0" applyFill="1" applyBorder="1"/>
    <xf numFmtId="0" fontId="0" fillId="7" borderId="13" xfId="0" applyFill="1" applyBorder="1"/>
    <xf numFmtId="0" fontId="0" fillId="7" borderId="9" xfId="0" applyFill="1" applyBorder="1"/>
    <xf numFmtId="9" fontId="0" fillId="7" borderId="13" xfId="2" applyFont="1" applyFill="1" applyBorder="1" applyProtection="1">
      <protection locked="0"/>
    </xf>
    <xf numFmtId="0" fontId="9" fillId="0" borderId="0" xfId="0" applyFont="1" applyAlignment="1">
      <alignment horizontal="center"/>
    </xf>
    <xf numFmtId="0" fontId="9" fillId="0" borderId="35" xfId="0" applyFont="1" applyBorder="1" applyAlignment="1">
      <alignment horizontal="center"/>
    </xf>
    <xf numFmtId="0" fontId="0" fillId="0" borderId="0" xfId="0" applyAlignment="1">
      <alignment horizontal="center" vertical="center"/>
    </xf>
    <xf numFmtId="0" fontId="2" fillId="6" borderId="16" xfId="0" applyFont="1" applyFill="1" applyBorder="1"/>
    <xf numFmtId="0" fontId="2" fillId="6" borderId="23" xfId="0" applyFont="1" applyFill="1" applyBorder="1"/>
    <xf numFmtId="0" fontId="2" fillId="6" borderId="24" xfId="0" applyFont="1" applyFill="1" applyBorder="1"/>
    <xf numFmtId="0" fontId="10" fillId="6" borderId="29" xfId="0" applyFont="1" applyFill="1" applyBorder="1"/>
    <xf numFmtId="0" fontId="2" fillId="6" borderId="0" xfId="0" applyFont="1" applyFill="1"/>
    <xf numFmtId="0" fontId="2" fillId="6" borderId="30" xfId="0" applyFont="1" applyFill="1" applyBorder="1"/>
    <xf numFmtId="0" fontId="2" fillId="6" borderId="25" xfId="0" applyFont="1" applyFill="1" applyBorder="1"/>
    <xf numFmtId="0" fontId="2" fillId="6" borderId="26" xfId="0" applyFont="1" applyFill="1" applyBorder="1"/>
    <xf numFmtId="0" fontId="2" fillId="6" borderId="27" xfId="0" applyFont="1" applyFill="1" applyBorder="1"/>
    <xf numFmtId="0" fontId="3" fillId="2" borderId="5" xfId="0" applyFont="1" applyFill="1" applyBorder="1" applyAlignment="1">
      <alignment wrapText="1"/>
    </xf>
    <xf numFmtId="9" fontId="3" fillId="2" borderId="5" xfId="0" applyNumberFormat="1" applyFont="1" applyFill="1" applyBorder="1" applyAlignment="1">
      <alignment wrapText="1"/>
    </xf>
    <xf numFmtId="9" fontId="0" fillId="2" borderId="5" xfId="2" applyFont="1" applyFill="1" applyBorder="1"/>
    <xf numFmtId="9" fontId="0" fillId="2" borderId="13" xfId="2" applyFont="1" applyFill="1" applyBorder="1"/>
    <xf numFmtId="0" fontId="3" fillId="2" borderId="38" xfId="0" applyFont="1" applyFill="1" applyBorder="1" applyAlignment="1">
      <alignment wrapText="1"/>
    </xf>
    <xf numFmtId="169" fontId="3" fillId="2" borderId="38" xfId="0" applyNumberFormat="1" applyFont="1" applyFill="1" applyBorder="1" applyAlignment="1">
      <alignment wrapText="1"/>
    </xf>
    <xf numFmtId="169" fontId="0" fillId="0" borderId="0" xfId="0" applyNumberFormat="1"/>
    <xf numFmtId="0" fontId="3" fillId="2" borderId="39" xfId="0" applyFont="1" applyFill="1" applyBorder="1" applyAlignment="1">
      <alignment wrapText="1"/>
    </xf>
    <xf numFmtId="169" fontId="3" fillId="2" borderId="40" xfId="0" applyNumberFormat="1" applyFont="1" applyFill="1" applyBorder="1" applyAlignment="1">
      <alignment wrapText="1"/>
    </xf>
    <xf numFmtId="0" fontId="0" fillId="0" borderId="13" xfId="0" applyBorder="1"/>
    <xf numFmtId="0" fontId="0" fillId="0" borderId="13" xfId="0" applyBorder="1" applyAlignment="1">
      <alignment horizontal="center" vertical="center"/>
    </xf>
    <xf numFmtId="169" fontId="0" fillId="0" borderId="13" xfId="1" applyNumberFormat="1" applyFont="1" applyBorder="1"/>
    <xf numFmtId="167" fontId="0" fillId="0" borderId="13" xfId="0" applyNumberFormat="1" applyBorder="1"/>
    <xf numFmtId="169" fontId="0" fillId="0" borderId="13" xfId="1" applyNumberFormat="1" applyFont="1" applyBorder="1" applyAlignment="1">
      <alignment horizontal="center" vertical="center"/>
    </xf>
    <xf numFmtId="0" fontId="3" fillId="4" borderId="13" xfId="0" applyFont="1" applyFill="1" applyBorder="1" applyAlignment="1">
      <alignment horizontal="center" vertical="center"/>
    </xf>
    <xf numFmtId="0" fontId="3" fillId="4" borderId="13" xfId="0" applyFont="1" applyFill="1" applyBorder="1"/>
    <xf numFmtId="0" fontId="9" fillId="0" borderId="36" xfId="0" applyFont="1" applyBorder="1" applyAlignment="1">
      <alignment horizontal="left" vertical="top" wrapText="1"/>
    </xf>
    <xf numFmtId="0" fontId="9" fillId="0" borderId="28" xfId="0" applyFont="1" applyBorder="1" applyAlignment="1">
      <alignment horizontal="left" vertical="top" wrapText="1"/>
    </xf>
    <xf numFmtId="0" fontId="9" fillId="0" borderId="37" xfId="0" applyFont="1" applyBorder="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9" fillId="0" borderId="33" xfId="0" applyFont="1" applyBorder="1" applyAlignment="1">
      <alignment horizontal="left" vertical="top" wrapText="1"/>
    </xf>
    <xf numFmtId="0" fontId="9" fillId="7" borderId="34" xfId="0" applyFont="1" applyFill="1" applyBorder="1" applyAlignment="1">
      <alignment horizontal="left" vertical="top"/>
    </xf>
    <xf numFmtId="0" fontId="9" fillId="7" borderId="0" xfId="0" applyFont="1" applyFill="1" applyAlignment="1">
      <alignment horizontal="left" vertical="top"/>
    </xf>
    <xf numFmtId="0" fontId="9" fillId="0" borderId="34" xfId="0" applyFont="1" applyBorder="1" applyAlignment="1">
      <alignment horizontal="left" vertical="top" wrapText="1"/>
    </xf>
    <xf numFmtId="0" fontId="9" fillId="0" borderId="0" xfId="0" applyFont="1" applyAlignment="1">
      <alignment horizontal="left" vertical="top" wrapText="1"/>
    </xf>
    <xf numFmtId="0" fontId="9" fillId="0" borderId="35" xfId="0" applyFont="1" applyBorder="1" applyAlignment="1">
      <alignment horizontal="left" vertical="top" wrapText="1"/>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4" fillId="0" borderId="0" xfId="0" applyFont="1" applyAlignment="1">
      <alignment horizontal="left"/>
    </xf>
    <xf numFmtId="0" fontId="5" fillId="0" borderId="1" xfId="0" applyFont="1" applyBorder="1" applyAlignment="1">
      <alignmen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0" fillId="2" borderId="12" xfId="0" applyFill="1" applyBorder="1" applyAlignment="1">
      <alignment horizontal="center" vertical="center"/>
    </xf>
    <xf numFmtId="0" fontId="0" fillId="2" borderId="4"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8" xfId="0" applyFill="1" applyBorder="1" applyAlignment="1">
      <alignment horizontal="center" vertical="center"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8" fillId="0" borderId="16" xfId="0" applyFont="1" applyBorder="1" applyAlignment="1">
      <alignment horizontal="left" vertical="center" wrapText="1"/>
    </xf>
    <xf numFmtId="0" fontId="7" fillId="0" borderId="23" xfId="0" applyFont="1" applyBorder="1" applyAlignment="1">
      <alignment horizontal="left" vertical="center"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7" fillId="0" borderId="27" xfId="0" applyFont="1" applyBorder="1" applyAlignment="1">
      <alignment horizontal="left" vertical="center" wrapText="1"/>
    </xf>
    <xf numFmtId="0" fontId="5" fillId="0" borderId="2" xfId="0" applyFont="1" applyBorder="1" applyAlignment="1">
      <alignment vertical="top"/>
    </xf>
    <xf numFmtId="0" fontId="5" fillId="0" borderId="3" xfId="0" applyFont="1" applyBorder="1" applyAlignment="1">
      <alignment vertical="top"/>
    </xf>
    <xf numFmtId="0" fontId="3" fillId="4" borderId="14" xfId="0" applyFont="1" applyFill="1" applyBorder="1"/>
    <xf numFmtId="0" fontId="3" fillId="4" borderId="41" xfId="0" applyFont="1" applyFill="1" applyBorder="1"/>
  </cellXfs>
  <cellStyles count="5">
    <cellStyle name="Komma" xfId="1" builtinId="3"/>
    <cellStyle name="Komma 2" xfId="3" xr:uid="{FB21DDB4-0C41-44FE-87AE-1BEBC12FEFEB}"/>
    <cellStyle name="Normal" xfId="0" builtinId="0"/>
    <cellStyle name="Prosent" xfId="2" builtinId="5"/>
    <cellStyle name="Valuta 2" xfId="4" xr:uid="{0390CA72-48CA-4DAF-BD61-8100D7F1E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153865</xdr:colOff>
      <xdr:row>4</xdr:row>
      <xdr:rowOff>601541</xdr:rowOff>
    </xdr:from>
    <xdr:ext cx="2592998" cy="344453"/>
    <mc:AlternateContent xmlns:mc="http://schemas.openxmlformats.org/markup-compatibility/2006" xmlns:a14="http://schemas.microsoft.com/office/drawing/2010/main">
      <mc:Choice Requires="a14">
        <xdr:sp macro="" textlink="">
          <xdr:nvSpPr>
            <xdr:cNvPr id="2" name="TekstSylinder 1">
              <a:extLst>
                <a:ext uri="{FF2B5EF4-FFF2-40B4-BE49-F238E27FC236}">
                  <a16:creationId xmlns:a16="http://schemas.microsoft.com/office/drawing/2014/main" id="{EEFDC275-0860-4B61-8089-EA374D32E2D4}"/>
                </a:ext>
              </a:extLst>
            </xdr:cNvPr>
            <xdr:cNvSpPr txBox="1"/>
          </xdr:nvSpPr>
          <xdr:spPr>
            <a:xfrm>
              <a:off x="153865" y="1468316"/>
              <a:ext cx="2592998"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d>
                      <m:dPr>
                        <m:ctrlPr>
                          <a:rPr lang="nb-NO" sz="1100" b="0" i="1" u="sng">
                            <a:latin typeface="Cambria Math" panose="02040503050406030204" pitchFamily="18" charset="0"/>
                          </a:rPr>
                        </m:ctrlPr>
                      </m:dPr>
                      <m:e>
                        <m:r>
                          <a:rPr lang="nb-NO" sz="1100" b="0" i="1" u="sng">
                            <a:latin typeface="Cambria Math" panose="02040503050406030204" pitchFamily="18" charset="0"/>
                          </a:rPr>
                          <m:t>𝑅𝑎𝑏𝑎𝑡𝑡𝑒𝑟𝑡</m:t>
                        </m:r>
                        <m:r>
                          <a:rPr lang="nb-NO" sz="1100" b="0" i="1" u="sng">
                            <a:latin typeface="Cambria Math" panose="02040503050406030204" pitchFamily="18" charset="0"/>
                          </a:rPr>
                          <m:t> </m:t>
                        </m:r>
                        <m:r>
                          <a:rPr lang="nb-NO" sz="1100" b="0" i="1" u="sng">
                            <a:latin typeface="Cambria Math" panose="02040503050406030204" pitchFamily="18" charset="0"/>
                          </a:rPr>
                          <m:t>𝑝𝑟𝑖𝑠</m:t>
                        </m:r>
                        <m:r>
                          <a:rPr lang="nb-NO" sz="1100" b="0" i="1" u="sng">
                            <a:latin typeface="Cambria Math" panose="02040503050406030204" pitchFamily="18" charset="0"/>
                          </a:rPr>
                          <m:t> </m:t>
                        </m:r>
                        <m:r>
                          <a:rPr lang="nb-NO" sz="1100" b="0" i="1" u="sng">
                            <a:latin typeface="Cambria Math" panose="02040503050406030204" pitchFamily="18" charset="0"/>
                          </a:rPr>
                          <m:t>𝑛𝑦𝑏𝑖𝑙</m:t>
                        </m:r>
                        <m:r>
                          <a:rPr lang="nb-NO" sz="1100" b="0" i="1" u="sng">
                            <a:latin typeface="Cambria Math" panose="02040503050406030204" pitchFamily="18" charset="0"/>
                          </a:rPr>
                          <m:t>−</m:t>
                        </m:r>
                        <m:r>
                          <a:rPr lang="nb-NO" sz="1100" b="0" i="1" u="sng">
                            <a:latin typeface="Cambria Math" panose="02040503050406030204" pitchFamily="18" charset="0"/>
                          </a:rPr>
                          <m:t>𝑓𝑢𝑙𝑙𝑝𝑟𝑖𝑠</m:t>
                        </m:r>
                        <m:r>
                          <a:rPr lang="nb-NO" sz="1100" b="0" i="1" u="sng">
                            <a:latin typeface="Cambria Math" panose="02040503050406030204" pitchFamily="18" charset="0"/>
                          </a:rPr>
                          <m:t> </m:t>
                        </m:r>
                        <m:r>
                          <a:rPr lang="nb-NO" sz="1100" b="0" i="1" u="sng">
                            <a:latin typeface="Cambria Math" panose="02040503050406030204" pitchFamily="18" charset="0"/>
                          </a:rPr>
                          <m:t>𝑛𝑦𝑏𝑖𝑙</m:t>
                        </m:r>
                      </m:e>
                    </m:d>
                  </m:oMath>
                </m:oMathPara>
              </a14:m>
              <a:endParaRPr lang="nb-NO" sz="1100" b="0" u="sng"/>
            </a:p>
            <a:p>
              <a:r>
                <a:rPr lang="nb-NO" sz="1100"/>
                <a:t>                                    5</a:t>
              </a:r>
            </a:p>
          </xdr:txBody>
        </xdr:sp>
      </mc:Choice>
      <mc:Fallback xmlns="">
        <xdr:sp macro="" textlink="">
          <xdr:nvSpPr>
            <xdr:cNvPr id="2" name="TekstSylinder 1">
              <a:extLst>
                <a:ext uri="{FF2B5EF4-FFF2-40B4-BE49-F238E27FC236}">
                  <a16:creationId xmlns:a16="http://schemas.microsoft.com/office/drawing/2014/main" id="{EEFDC275-0860-4B61-8089-EA374D32E2D4}"/>
                </a:ext>
              </a:extLst>
            </xdr:cNvPr>
            <xdr:cNvSpPr txBox="1"/>
          </xdr:nvSpPr>
          <xdr:spPr>
            <a:xfrm>
              <a:off x="153865" y="1468316"/>
              <a:ext cx="2592998"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nb-NO" sz="1100" b="0" i="0" u="sng">
                  <a:latin typeface="Cambria Math" panose="02040503050406030204" pitchFamily="18" charset="0"/>
                </a:rPr>
                <a:t>(𝑅𝑎𝑏𝑎𝑡𝑡𝑒𝑟𝑡 𝑝𝑟𝑖𝑠 𝑛𝑦𝑏𝑖𝑙−𝑓𝑢𝑙𝑙𝑝𝑟𝑖𝑠 𝑛𝑦𝑏𝑖𝑙)</a:t>
              </a:r>
              <a:endParaRPr lang="nb-NO" sz="1100" b="0" u="sng"/>
            </a:p>
            <a:p>
              <a:r>
                <a:rPr lang="nb-NO" sz="1100"/>
                <a:t>                                    5</a:t>
              </a:r>
            </a:p>
          </xdr:txBody>
        </xdr:sp>
      </mc:Fallback>
    </mc:AlternateContent>
    <xdr:clientData/>
  </xdr:oneCellAnchor>
  <xdr:oneCellAnchor>
    <xdr:from>
      <xdr:col>2</xdr:col>
      <xdr:colOff>293077</xdr:colOff>
      <xdr:row>4</xdr:row>
      <xdr:rowOff>666750</xdr:rowOff>
    </xdr:from>
    <xdr:ext cx="2592998" cy="172227"/>
    <mc:AlternateContent xmlns:mc="http://schemas.openxmlformats.org/markup-compatibility/2006" xmlns:a14="http://schemas.microsoft.com/office/drawing/2010/main">
      <mc:Choice Requires="a14">
        <xdr:sp macro="" textlink="">
          <xdr:nvSpPr>
            <xdr:cNvPr id="3" name="TekstSylinder 2">
              <a:extLst>
                <a:ext uri="{FF2B5EF4-FFF2-40B4-BE49-F238E27FC236}">
                  <a16:creationId xmlns:a16="http://schemas.microsoft.com/office/drawing/2014/main" id="{9DCBE1E0-5E5C-4960-B3EA-023294837259}"/>
                </a:ext>
              </a:extLst>
            </xdr:cNvPr>
            <xdr:cNvSpPr txBox="1"/>
          </xdr:nvSpPr>
          <xdr:spPr>
            <a:xfrm>
              <a:off x="2360002" y="1533525"/>
              <a:ext cx="25929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nb-NO" sz="1100" b="0" i="1" u="none">
                        <a:latin typeface="Cambria Math" panose="02040503050406030204" pitchFamily="18" charset="0"/>
                      </a:rPr>
                      <m:t>∗</m:t>
                    </m:r>
                    <m:r>
                      <a:rPr lang="nb-NO" sz="1100" b="0" i="1" u="none">
                        <a:latin typeface="Cambria Math" panose="02040503050406030204" pitchFamily="18" charset="0"/>
                      </a:rPr>
                      <m:t>𝑎𝑛𝑡𝑎𝑙𝑙</m:t>
                    </m:r>
                    <m:r>
                      <a:rPr lang="nb-NO" sz="1100" b="0" i="1" u="none">
                        <a:latin typeface="Cambria Math" panose="02040503050406030204" pitchFamily="18" charset="0"/>
                      </a:rPr>
                      <m:t> </m:t>
                    </m:r>
                    <m:r>
                      <a:rPr lang="nb-NO" sz="1100" b="0" i="1" u="none">
                        <a:latin typeface="Cambria Math" panose="02040503050406030204" pitchFamily="18" charset="0"/>
                      </a:rPr>
                      <m:t>𝑘𝑗</m:t>
                    </m:r>
                    <m:r>
                      <a:rPr lang="nb-NO" sz="1100" b="0" i="1" u="none">
                        <a:latin typeface="Cambria Math" panose="02040503050406030204" pitchFamily="18" charset="0"/>
                      </a:rPr>
                      <m:t>ø</m:t>
                    </m:r>
                    <m:r>
                      <a:rPr lang="nb-NO" sz="1100" b="0" i="1" u="none">
                        <a:latin typeface="Cambria Math" panose="02040503050406030204" pitchFamily="18" charset="0"/>
                      </a:rPr>
                      <m:t>𝑟𝑒𝑡</m:t>
                    </m:r>
                    <m:r>
                      <a:rPr lang="nb-NO" sz="1100" b="0" i="1" u="none">
                        <a:latin typeface="Cambria Math" panose="02040503050406030204" pitchFamily="18" charset="0"/>
                      </a:rPr>
                      <m:t>ø</m:t>
                    </m:r>
                    <m:r>
                      <a:rPr lang="nb-NO" sz="1100" b="0" i="1" u="none">
                        <a:latin typeface="Cambria Math" panose="02040503050406030204" pitchFamily="18" charset="0"/>
                      </a:rPr>
                      <m:t>𝑦</m:t>
                    </m:r>
                    <m:r>
                      <a:rPr lang="nb-NO" sz="1100" b="0" i="1" u="none">
                        <a:latin typeface="Cambria Math" panose="02040503050406030204" pitchFamily="18" charset="0"/>
                      </a:rPr>
                      <m:t> </m:t>
                    </m:r>
                    <m:r>
                      <a:rPr lang="nb-NO" sz="1100" b="0" i="1" u="none">
                        <a:latin typeface="Cambria Math" panose="02040503050406030204" pitchFamily="18" charset="0"/>
                      </a:rPr>
                      <m:t>𝑖</m:t>
                    </m:r>
                    <m:r>
                      <a:rPr lang="nb-NO" sz="1100" b="0" i="1" u="none">
                        <a:latin typeface="Cambria Math" panose="02040503050406030204" pitchFamily="18" charset="0"/>
                      </a:rPr>
                      <m:t> </m:t>
                    </m:r>
                    <m:r>
                      <a:rPr lang="nb-NO" sz="1100" b="0" i="1" u="none">
                        <a:latin typeface="Cambria Math" panose="02040503050406030204" pitchFamily="18" charset="0"/>
                      </a:rPr>
                      <m:t>𝑘𝑎𝑡𝑒𝑔𝑜𝑟𝑖𝑒𝑛</m:t>
                    </m:r>
                  </m:oMath>
                </m:oMathPara>
              </a14:m>
              <a:endParaRPr lang="nb-NO" sz="1100" u="none"/>
            </a:p>
          </xdr:txBody>
        </xdr:sp>
      </mc:Choice>
      <mc:Fallback xmlns="">
        <xdr:sp macro="" textlink="">
          <xdr:nvSpPr>
            <xdr:cNvPr id="3" name="TekstSylinder 2">
              <a:extLst>
                <a:ext uri="{FF2B5EF4-FFF2-40B4-BE49-F238E27FC236}">
                  <a16:creationId xmlns:a16="http://schemas.microsoft.com/office/drawing/2014/main" id="{9DCBE1E0-5E5C-4960-B3EA-023294837259}"/>
                </a:ext>
              </a:extLst>
            </xdr:cNvPr>
            <xdr:cNvSpPr txBox="1"/>
          </xdr:nvSpPr>
          <xdr:spPr>
            <a:xfrm>
              <a:off x="2360002" y="1533525"/>
              <a:ext cx="25929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nb-NO" sz="1100" b="0" i="0" u="none">
                  <a:latin typeface="Cambria Math" panose="02040503050406030204" pitchFamily="18" charset="0"/>
                </a:rPr>
                <a:t>∗𝑎𝑛𝑡𝑎𝑙𝑙 𝑘𝑗ø𝑟𝑒𝑡ø𝑦 𝑖 𝑘𝑎𝑡𝑒𝑔𝑜𝑟𝑖𝑒𝑛</a:t>
              </a:r>
              <a:endParaRPr lang="nb-NO" sz="1100" u="none"/>
            </a:p>
          </xdr:txBody>
        </xdr:sp>
      </mc:Fallback>
    </mc:AlternateContent>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8B423-E95D-4427-A461-86595E302062}">
  <dimension ref="A1:O28"/>
  <sheetViews>
    <sheetView tabSelected="1" topLeftCell="A4" workbookViewId="0">
      <selection activeCell="Q6" sqref="Q6"/>
    </sheetView>
  </sheetViews>
  <sheetFormatPr baseColWidth="10" defaultColWidth="11.44140625" defaultRowHeight="14.4" x14ac:dyDescent="0.3"/>
  <cols>
    <col min="1" max="1" width="37.44140625" bestFit="1" customWidth="1"/>
  </cols>
  <sheetData>
    <row r="1" spans="1:15" ht="15.6" x14ac:dyDescent="0.3">
      <c r="A1" s="93" t="s">
        <v>0</v>
      </c>
      <c r="B1" s="94"/>
      <c r="C1" s="94"/>
      <c r="D1" s="94"/>
      <c r="E1" s="94"/>
      <c r="F1" s="94"/>
      <c r="G1" s="95"/>
    </row>
    <row r="2" spans="1:15" ht="15.6" x14ac:dyDescent="0.3">
      <c r="A2" s="96" t="s">
        <v>1</v>
      </c>
      <c r="B2" s="97"/>
      <c r="C2" s="97"/>
      <c r="D2" s="97"/>
      <c r="E2" s="62"/>
      <c r="F2" s="62"/>
      <c r="G2" s="63"/>
    </row>
    <row r="3" spans="1:15" ht="64.5" customHeight="1" x14ac:dyDescent="0.3">
      <c r="A3" s="98" t="s">
        <v>2</v>
      </c>
      <c r="B3" s="99"/>
      <c r="C3" s="99"/>
      <c r="D3" s="99"/>
      <c r="E3" s="99"/>
      <c r="F3" s="99"/>
      <c r="G3" s="100"/>
    </row>
    <row r="4" spans="1:15" ht="114" customHeight="1" thickBot="1" x14ac:dyDescent="0.35">
      <c r="A4" s="90" t="s">
        <v>3</v>
      </c>
      <c r="B4" s="91"/>
      <c r="C4" s="91"/>
      <c r="D4" s="91"/>
      <c r="E4" s="91"/>
      <c r="F4" s="91"/>
      <c r="G4" s="92"/>
    </row>
    <row r="5" spans="1:15" x14ac:dyDescent="0.3">
      <c r="J5" s="65"/>
      <c r="K5" s="66"/>
      <c r="L5" s="66"/>
      <c r="M5" s="66"/>
      <c r="N5" s="66"/>
      <c r="O5" s="67"/>
    </row>
    <row r="6" spans="1:15" ht="31.2" x14ac:dyDescent="0.6">
      <c r="A6" s="8" t="s">
        <v>4</v>
      </c>
      <c r="B6" s="88" t="s">
        <v>5</v>
      </c>
      <c r="C6" s="88" t="s">
        <v>6</v>
      </c>
      <c r="D6" s="88" t="s">
        <v>7</v>
      </c>
      <c r="E6" s="88" t="s">
        <v>8</v>
      </c>
      <c r="J6" s="68" t="s">
        <v>11</v>
      </c>
      <c r="K6" s="69"/>
      <c r="L6" s="69"/>
      <c r="M6" s="69"/>
      <c r="N6" s="69"/>
      <c r="O6" s="70"/>
    </row>
    <row r="7" spans="1:15" x14ac:dyDescent="0.3">
      <c r="A7" s="83" t="s">
        <v>9</v>
      </c>
      <c r="B7" s="84">
        <v>18</v>
      </c>
      <c r="C7" s="84">
        <v>12</v>
      </c>
      <c r="D7" s="84">
        <v>2</v>
      </c>
      <c r="E7" s="84">
        <v>2</v>
      </c>
      <c r="J7" s="71"/>
      <c r="K7" s="72"/>
      <c r="L7" s="72"/>
      <c r="M7" s="72"/>
      <c r="N7" s="72"/>
      <c r="O7" s="73"/>
    </row>
    <row r="8" spans="1:15" x14ac:dyDescent="0.3">
      <c r="A8" s="83" t="s">
        <v>10</v>
      </c>
      <c r="B8" s="85">
        <f>AVERAGE(Leasingkostnad!E8:E10)*(1+Leasingkostnad!$B$20)</f>
        <v>0</v>
      </c>
      <c r="C8" s="85">
        <f>AVERAGE(Leasingkostnad!E11:E13)*(1+Leasingkostnad!$B$20)</f>
        <v>0</v>
      </c>
      <c r="D8" s="85">
        <f>AVERAGE(Leasingkostnad!E14:E16)*(1+Leasingkostnad!$B$20)</f>
        <v>0</v>
      </c>
      <c r="E8" s="85">
        <f>AVERAGE(Leasingkostnad!E17:E18)*(1+Leasingkostnad!$B$20)</f>
        <v>0</v>
      </c>
    </row>
    <row r="9" spans="1:15" x14ac:dyDescent="0.3">
      <c r="A9" s="83" t="s">
        <v>12</v>
      </c>
      <c r="B9" s="85">
        <f>-AVERAGE(Drivstoffrabatter!N17:N18)</f>
        <v>0</v>
      </c>
      <c r="C9" s="85">
        <f>-AVERAGE(Drivstoffrabatter!N19:N20)</f>
        <v>0</v>
      </c>
      <c r="D9" s="85">
        <f>-AVERAGE(Drivstoffrabatter!N21:N22)</f>
        <v>0</v>
      </c>
      <c r="E9" s="85">
        <f>-AVERAGE(Drivstoffrabatter!N23)</f>
        <v>0</v>
      </c>
    </row>
    <row r="10" spans="1:15" x14ac:dyDescent="0.3">
      <c r="A10" s="83" t="s">
        <v>13</v>
      </c>
      <c r="B10" s="85">
        <f>AVERAGE(Km!G4:G6)</f>
        <v>0</v>
      </c>
      <c r="C10" s="85">
        <f>AVERAGE(Km!G7:G9)</f>
        <v>0</v>
      </c>
      <c r="D10" s="85">
        <f>AVERAGE(Km!G10:G12)</f>
        <v>0</v>
      </c>
      <c r="E10" s="85">
        <f>AVERAGE(Km!G13:G14)</f>
        <v>0</v>
      </c>
    </row>
    <row r="11" spans="1:15" ht="15" thickBot="1" x14ac:dyDescent="0.35">
      <c r="A11" s="81" t="s">
        <v>14</v>
      </c>
      <c r="B11" s="82">
        <f>SUM((B8+B9+B10)*B7)</f>
        <v>0</v>
      </c>
      <c r="C11" s="82">
        <f>SUM((C8+C9+C10)*C7)</f>
        <v>0</v>
      </c>
      <c r="D11" s="82">
        <f t="shared" ref="D11:E11" si="0">SUM((D8+D9+D10)*D7)</f>
        <v>0</v>
      </c>
      <c r="E11" s="82">
        <f t="shared" si="0"/>
        <v>0</v>
      </c>
    </row>
    <row r="12" spans="1:15" ht="15" thickTop="1" x14ac:dyDescent="0.3"/>
    <row r="13" spans="1:15" x14ac:dyDescent="0.3">
      <c r="A13" s="89" t="s">
        <v>15</v>
      </c>
      <c r="B13" s="88" t="s">
        <v>5</v>
      </c>
      <c r="C13" s="88" t="s">
        <v>6</v>
      </c>
      <c r="D13" s="88" t="s">
        <v>7</v>
      </c>
      <c r="E13" s="88" t="s">
        <v>8</v>
      </c>
    </row>
    <row r="14" spans="1:15" x14ac:dyDescent="0.3">
      <c r="A14" s="83" t="s">
        <v>9</v>
      </c>
      <c r="B14" s="84">
        <v>2</v>
      </c>
      <c r="C14" s="84">
        <v>2</v>
      </c>
      <c r="D14" s="84">
        <v>2</v>
      </c>
      <c r="E14" s="84">
        <v>2</v>
      </c>
    </row>
    <row r="15" spans="1:15" x14ac:dyDescent="0.3">
      <c r="A15" s="86" t="s">
        <v>16</v>
      </c>
      <c r="B15" s="86">
        <f>'Rabattsatser kjøp'!$B$25</f>
        <v>0</v>
      </c>
      <c r="C15" s="86">
        <f>'Rabattsatser kjøp'!$E$25</f>
        <v>0</v>
      </c>
      <c r="D15" s="86">
        <f>'Rabattsatser kjøp'!$H$25</f>
        <v>0</v>
      </c>
      <c r="E15" s="86">
        <f>'Rabattsatser kjøp'!$K$25</f>
        <v>0</v>
      </c>
    </row>
    <row r="16" spans="1:15" ht="15" thickBot="1" x14ac:dyDescent="0.35">
      <c r="A16" s="81" t="s">
        <v>17</v>
      </c>
      <c r="B16" s="82">
        <f>SUM(B14*B15)</f>
        <v>0</v>
      </c>
      <c r="C16" s="82">
        <f t="shared" ref="C16:E16" si="1">SUM(C14*C15)</f>
        <v>0</v>
      </c>
      <c r="D16" s="82">
        <f t="shared" si="1"/>
        <v>0</v>
      </c>
      <c r="E16" s="82">
        <f t="shared" si="1"/>
        <v>0</v>
      </c>
    </row>
    <row r="17" spans="1:5" ht="15" thickTop="1" x14ac:dyDescent="0.3"/>
    <row r="18" spans="1:5" x14ac:dyDescent="0.3">
      <c r="A18" s="83" t="s">
        <v>18</v>
      </c>
      <c r="B18" s="87">
        <f>'Elektronisk kjørebok'!$E$5*Oppsummering!B19</f>
        <v>0</v>
      </c>
      <c r="C18" s="87">
        <f>'Elektronisk kjørebok'!$E$5*Oppsummering!C19</f>
        <v>0</v>
      </c>
      <c r="D18" s="87">
        <f>'Elektronisk kjørebok'!$E$5*Oppsummering!D19</f>
        <v>0</v>
      </c>
      <c r="E18" s="87">
        <f>'Elektronisk kjørebok'!$E$5*Oppsummering!E19</f>
        <v>0</v>
      </c>
    </row>
    <row r="19" spans="1:5" x14ac:dyDescent="0.3">
      <c r="A19" s="83" t="s">
        <v>19</v>
      </c>
      <c r="B19" s="84">
        <v>5</v>
      </c>
      <c r="C19" s="84">
        <v>5</v>
      </c>
      <c r="D19" s="84">
        <v>2</v>
      </c>
      <c r="E19" s="84">
        <v>2</v>
      </c>
    </row>
    <row r="20" spans="1:5" x14ac:dyDescent="0.3">
      <c r="B20" s="64"/>
      <c r="C20" s="64"/>
      <c r="D20" s="64"/>
      <c r="E20" s="64"/>
    </row>
    <row r="21" spans="1:5" ht="15" thickBot="1" x14ac:dyDescent="0.35">
      <c r="A21" s="78" t="s">
        <v>20</v>
      </c>
      <c r="B21" s="79">
        <f>SUM(B11+B16+B18)</f>
        <v>0</v>
      </c>
      <c r="C21" s="79">
        <f>SUM(C11+C16+C18)</f>
        <v>0</v>
      </c>
      <c r="D21" s="79">
        <f>SUM(D11+D16+D18)</f>
        <v>0</v>
      </c>
      <c r="E21" s="79">
        <f>SUM(E11+E16+E18)</f>
        <v>0</v>
      </c>
    </row>
    <row r="22" spans="1:5" ht="15" thickTop="1" x14ac:dyDescent="0.3"/>
    <row r="23" spans="1:5" x14ac:dyDescent="0.3">
      <c r="A23" s="126" t="s">
        <v>106</v>
      </c>
      <c r="B23" s="127"/>
    </row>
    <row r="24" spans="1:5" x14ac:dyDescent="0.3">
      <c r="A24" s="83" t="s">
        <v>9</v>
      </c>
      <c r="B24" s="83">
        <v>99</v>
      </c>
    </row>
    <row r="25" spans="1:5" x14ac:dyDescent="0.3">
      <c r="A25" s="81" t="s">
        <v>107</v>
      </c>
      <c r="B25" s="81">
        <f>SUM((Administrasjonskostnad!$E$4*12)*Oppsummering!B24)</f>
        <v>0</v>
      </c>
    </row>
    <row r="26" spans="1:5" x14ac:dyDescent="0.3">
      <c r="B26" s="80"/>
      <c r="C26" s="80"/>
      <c r="D26" s="80"/>
      <c r="E26" s="80"/>
    </row>
    <row r="27" spans="1:5" ht="15" thickBot="1" x14ac:dyDescent="0.35">
      <c r="A27" s="78" t="s">
        <v>21</v>
      </c>
      <c r="B27" s="79">
        <f>SUM((B21+C21+D21+E21)+B25)</f>
        <v>0</v>
      </c>
      <c r="C27" s="80"/>
      <c r="D27" s="80"/>
      <c r="E27" s="80"/>
    </row>
    <row r="28" spans="1:5" ht="15" thickTop="1" x14ac:dyDescent="0.3"/>
  </sheetData>
  <sheetProtection sheet="1" objects="1" scenarios="1"/>
  <mergeCells count="4">
    <mergeCell ref="A4:G4"/>
    <mergeCell ref="A1:G1"/>
    <mergeCell ref="A2:D2"/>
    <mergeCell ref="A3:G3"/>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0B94C-1653-40BD-A1D8-7BDAE13E711F}">
  <dimension ref="A1:F21"/>
  <sheetViews>
    <sheetView showGridLines="0" zoomScale="110" zoomScaleNormal="110" workbookViewId="0">
      <selection activeCell="A3" sqref="A3:F3"/>
    </sheetView>
  </sheetViews>
  <sheetFormatPr baseColWidth="10" defaultColWidth="11.44140625" defaultRowHeight="14.4" x14ac:dyDescent="0.3"/>
  <cols>
    <col min="1" max="3" width="20.88671875" customWidth="1"/>
    <col min="4" max="4" width="17.5546875" bestFit="1" customWidth="1"/>
    <col min="5" max="5" width="32.33203125" customWidth="1"/>
  </cols>
  <sheetData>
    <row r="1" spans="1:6" ht="18" x14ac:dyDescent="0.35">
      <c r="A1" s="1" t="s">
        <v>22</v>
      </c>
      <c r="B1" s="1"/>
      <c r="C1" s="1"/>
      <c r="D1" s="1"/>
    </row>
    <row r="2" spans="1:6" ht="18.600000000000001" thickBot="1" x14ac:dyDescent="0.4">
      <c r="A2" s="103" t="s">
        <v>23</v>
      </c>
      <c r="B2" s="103"/>
      <c r="C2" s="103"/>
      <c r="D2" s="103"/>
      <c r="E2" s="103"/>
    </row>
    <row r="3" spans="1:6" ht="83.25" customHeight="1" thickBot="1" x14ac:dyDescent="0.35">
      <c r="A3" s="104" t="s">
        <v>24</v>
      </c>
      <c r="B3" s="105"/>
      <c r="C3" s="105"/>
      <c r="D3" s="105"/>
      <c r="E3" s="105"/>
      <c r="F3" s="106"/>
    </row>
    <row r="4" spans="1:6" ht="18" x14ac:dyDescent="0.35">
      <c r="A4" s="103"/>
      <c r="B4" s="103"/>
      <c r="C4" s="103"/>
      <c r="D4" s="103"/>
      <c r="E4" s="103"/>
    </row>
    <row r="6" spans="1:6" ht="18" x14ac:dyDescent="0.35">
      <c r="A6" s="103"/>
      <c r="B6" s="103"/>
      <c r="C6" s="103"/>
      <c r="D6" s="103"/>
      <c r="E6" s="103"/>
    </row>
    <row r="7" spans="1:6" ht="15" thickBot="1" x14ac:dyDescent="0.35">
      <c r="A7" s="8" t="s">
        <v>25</v>
      </c>
      <c r="B7" s="8" t="s">
        <v>26</v>
      </c>
      <c r="C7" s="8" t="s">
        <v>27</v>
      </c>
      <c r="D7" s="8" t="s">
        <v>28</v>
      </c>
      <c r="E7" s="9" t="s">
        <v>10</v>
      </c>
    </row>
    <row r="8" spans="1:6" x14ac:dyDescent="0.3">
      <c r="A8" s="101" t="s">
        <v>5</v>
      </c>
      <c r="B8" s="2" t="s">
        <v>29</v>
      </c>
      <c r="C8" s="3">
        <v>15000</v>
      </c>
      <c r="D8" s="4" t="s">
        <v>30</v>
      </c>
      <c r="E8" s="50">
        <v>0</v>
      </c>
      <c r="F8" t="s">
        <v>31</v>
      </c>
    </row>
    <row r="9" spans="1:6" x14ac:dyDescent="0.3">
      <c r="A9" s="107"/>
      <c r="B9" s="10" t="s">
        <v>32</v>
      </c>
      <c r="C9" s="11">
        <v>15000</v>
      </c>
      <c r="D9" s="12" t="s">
        <v>30</v>
      </c>
      <c r="E9" s="51">
        <v>0</v>
      </c>
      <c r="F9" t="s">
        <v>33</v>
      </c>
    </row>
    <row r="10" spans="1:6" ht="15" thickBot="1" x14ac:dyDescent="0.35">
      <c r="A10" s="107"/>
      <c r="B10" s="10" t="s">
        <v>34</v>
      </c>
      <c r="C10" s="11">
        <v>15000</v>
      </c>
      <c r="D10" s="12" t="s">
        <v>30</v>
      </c>
      <c r="E10" s="51">
        <v>0</v>
      </c>
    </row>
    <row r="11" spans="1:6" x14ac:dyDescent="0.3">
      <c r="A11" s="101" t="s">
        <v>6</v>
      </c>
      <c r="B11" s="2" t="s">
        <v>29</v>
      </c>
      <c r="C11" s="3">
        <v>15000</v>
      </c>
      <c r="D11" s="4" t="s">
        <v>30</v>
      </c>
      <c r="E11" s="50">
        <v>0</v>
      </c>
      <c r="F11" t="s">
        <v>31</v>
      </c>
    </row>
    <row r="12" spans="1:6" x14ac:dyDescent="0.3">
      <c r="A12" s="107"/>
      <c r="B12" s="10" t="s">
        <v>32</v>
      </c>
      <c r="C12" s="11">
        <v>15000</v>
      </c>
      <c r="D12" s="12" t="s">
        <v>30</v>
      </c>
      <c r="E12" s="52">
        <v>0</v>
      </c>
      <c r="F12" t="s">
        <v>35</v>
      </c>
    </row>
    <row r="13" spans="1:6" ht="15" thickBot="1" x14ac:dyDescent="0.35">
      <c r="A13" s="107"/>
      <c r="B13" s="10" t="s">
        <v>34</v>
      </c>
      <c r="C13" s="11">
        <v>15000</v>
      </c>
      <c r="D13" s="12" t="s">
        <v>36</v>
      </c>
      <c r="E13" s="52">
        <v>0</v>
      </c>
    </row>
    <row r="14" spans="1:6" x14ac:dyDescent="0.3">
      <c r="A14" s="108" t="s">
        <v>37</v>
      </c>
      <c r="B14" s="2" t="s">
        <v>29</v>
      </c>
      <c r="C14" s="3">
        <v>15000</v>
      </c>
      <c r="D14" s="4" t="s">
        <v>30</v>
      </c>
      <c r="E14" s="53">
        <v>0</v>
      </c>
      <c r="F14" t="s">
        <v>31</v>
      </c>
    </row>
    <row r="15" spans="1:6" x14ac:dyDescent="0.3">
      <c r="A15" s="109"/>
      <c r="B15" s="10" t="s">
        <v>32</v>
      </c>
      <c r="C15" s="11">
        <v>15000</v>
      </c>
      <c r="D15" s="12" t="s">
        <v>36</v>
      </c>
      <c r="E15" s="52">
        <v>0</v>
      </c>
      <c r="F15" t="s">
        <v>35</v>
      </c>
    </row>
    <row r="16" spans="1:6" ht="15" thickBot="1" x14ac:dyDescent="0.35">
      <c r="A16" s="110"/>
      <c r="B16" s="5" t="s">
        <v>34</v>
      </c>
      <c r="C16" s="11">
        <v>15000</v>
      </c>
      <c r="D16" s="13" t="s">
        <v>36</v>
      </c>
      <c r="E16" s="49">
        <v>0</v>
      </c>
    </row>
    <row r="17" spans="1:6" x14ac:dyDescent="0.3">
      <c r="A17" s="101" t="s">
        <v>8</v>
      </c>
      <c r="B17" s="2" t="s">
        <v>29</v>
      </c>
      <c r="C17" s="3">
        <v>15000</v>
      </c>
      <c r="D17" s="4" t="s">
        <v>30</v>
      </c>
      <c r="E17" s="50">
        <v>0</v>
      </c>
      <c r="F17" t="s">
        <v>31</v>
      </c>
    </row>
    <row r="18" spans="1:6" ht="15" thickBot="1" x14ac:dyDescent="0.35">
      <c r="A18" s="102"/>
      <c r="B18" s="5" t="s">
        <v>34</v>
      </c>
      <c r="C18" s="6">
        <v>15000</v>
      </c>
      <c r="D18" s="7" t="s">
        <v>36</v>
      </c>
      <c r="E18" s="49">
        <v>0</v>
      </c>
    </row>
    <row r="20" spans="1:6" x14ac:dyDescent="0.3">
      <c r="A20" s="14" t="s">
        <v>38</v>
      </c>
      <c r="B20" s="54">
        <v>0</v>
      </c>
    </row>
    <row r="21" spans="1:6" x14ac:dyDescent="0.3">
      <c r="A21" t="s">
        <v>39</v>
      </c>
    </row>
  </sheetData>
  <protectedRanges>
    <protectedRange sqref="B20" name="Område3"/>
    <protectedRange sqref="E8:E18" name="Område1"/>
  </protectedRanges>
  <mergeCells count="8">
    <mergeCell ref="A17:A18"/>
    <mergeCell ref="A6:E6"/>
    <mergeCell ref="A2:E2"/>
    <mergeCell ref="A3:F3"/>
    <mergeCell ref="A4:E4"/>
    <mergeCell ref="A8:A10"/>
    <mergeCell ref="A11:A13"/>
    <mergeCell ref="A14:A16"/>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386AC-B3C7-43E4-A609-C45CCCB4F3F9}">
  <dimension ref="A1:O23"/>
  <sheetViews>
    <sheetView showGridLines="0" zoomScale="130" zoomScaleNormal="130" workbookViewId="0">
      <selection activeCell="H7" sqref="H7"/>
    </sheetView>
  </sheetViews>
  <sheetFormatPr baseColWidth="10" defaultColWidth="11.44140625" defaultRowHeight="14.4" x14ac:dyDescent="0.3"/>
  <cols>
    <col min="1" max="1" width="16.6640625" customWidth="1"/>
    <col min="2" max="2" width="19" customWidth="1"/>
    <col min="3" max="3" width="11" bestFit="1" customWidth="1"/>
    <col min="4" max="4" width="26.6640625" customWidth="1"/>
    <col min="5" max="5" width="11.44140625" bestFit="1" customWidth="1"/>
    <col min="6" max="6" width="13.6640625" customWidth="1"/>
    <col min="7" max="7" width="17" customWidth="1"/>
    <col min="8" max="11" width="13.6640625" customWidth="1"/>
    <col min="12" max="12" width="21.88671875" customWidth="1"/>
    <col min="13" max="13" width="21.44140625" customWidth="1"/>
    <col min="14" max="14" width="19.33203125" customWidth="1"/>
  </cols>
  <sheetData>
    <row r="1" spans="1:14" ht="18.600000000000001" thickBot="1" x14ac:dyDescent="0.4">
      <c r="A1" s="1" t="s">
        <v>40</v>
      </c>
      <c r="B1" s="1"/>
      <c r="C1" s="1"/>
    </row>
    <row r="2" spans="1:14" ht="54.75" customHeight="1" thickBot="1" x14ac:dyDescent="0.35">
      <c r="A2" s="111" t="s">
        <v>41</v>
      </c>
      <c r="B2" s="112"/>
      <c r="C2" s="112"/>
      <c r="D2" s="112"/>
      <c r="E2" s="112"/>
      <c r="F2" s="112"/>
      <c r="G2" s="112"/>
      <c r="H2" s="112"/>
      <c r="I2" s="112"/>
      <c r="J2" s="112"/>
      <c r="K2" s="112"/>
      <c r="L2" s="112"/>
      <c r="M2" s="113"/>
    </row>
    <row r="3" spans="1:14" ht="12" customHeight="1" x14ac:dyDescent="0.3">
      <c r="A3" s="15"/>
      <c r="B3" s="15"/>
      <c r="C3" s="15"/>
      <c r="D3" s="15"/>
      <c r="E3" s="15"/>
      <c r="F3" s="15"/>
      <c r="G3" s="15"/>
      <c r="H3" s="15"/>
      <c r="I3" s="15"/>
      <c r="J3" s="15"/>
      <c r="K3" s="15"/>
      <c r="L3" s="15"/>
      <c r="M3" s="15"/>
    </row>
    <row r="4" spans="1:14" ht="12" customHeight="1" x14ac:dyDescent="0.3">
      <c r="A4" s="15" t="s">
        <v>42</v>
      </c>
      <c r="B4" s="15"/>
      <c r="C4" s="15"/>
      <c r="D4" s="15"/>
      <c r="E4" s="15"/>
      <c r="F4" s="15"/>
      <c r="G4" s="15" t="s">
        <v>43</v>
      </c>
      <c r="H4" s="15"/>
      <c r="I4" s="15"/>
      <c r="J4" s="15"/>
      <c r="K4" s="15"/>
      <c r="L4" s="15"/>
      <c r="M4" s="15"/>
    </row>
    <row r="5" spans="1:14" x14ac:dyDescent="0.3">
      <c r="A5" s="16" t="s">
        <v>44</v>
      </c>
      <c r="B5" s="17" t="s">
        <v>45</v>
      </c>
      <c r="C5" s="17" t="s">
        <v>46</v>
      </c>
      <c r="D5" s="17" t="s">
        <v>47</v>
      </c>
      <c r="E5" s="17" t="s">
        <v>48</v>
      </c>
      <c r="F5" s="15"/>
      <c r="G5" s="16" t="s">
        <v>44</v>
      </c>
      <c r="H5" s="17" t="s">
        <v>49</v>
      </c>
      <c r="I5" s="15"/>
      <c r="J5" s="15"/>
      <c r="K5" s="15"/>
      <c r="L5" s="15"/>
      <c r="M5" s="15"/>
    </row>
    <row r="6" spans="1:14" x14ac:dyDescent="0.3">
      <c r="A6" s="43" t="s">
        <v>50</v>
      </c>
      <c r="B6" s="44">
        <v>0</v>
      </c>
      <c r="C6" s="44"/>
      <c r="D6" s="44"/>
      <c r="E6" s="44"/>
      <c r="F6" s="15"/>
      <c r="G6" s="43" t="s">
        <v>51</v>
      </c>
      <c r="H6" s="44">
        <v>0</v>
      </c>
      <c r="I6" s="15"/>
      <c r="J6" s="15"/>
      <c r="K6" s="15"/>
      <c r="L6" s="15"/>
      <c r="M6" s="15"/>
    </row>
    <row r="7" spans="1:14" x14ac:dyDescent="0.3">
      <c r="A7" s="43" t="s">
        <v>52</v>
      </c>
      <c r="B7" s="44"/>
      <c r="C7" s="44"/>
      <c r="D7" s="44"/>
      <c r="E7" s="44"/>
      <c r="F7" s="15"/>
      <c r="G7" s="43" t="s">
        <v>53</v>
      </c>
      <c r="H7" s="44"/>
      <c r="I7" s="15"/>
      <c r="J7" s="15"/>
      <c r="K7" s="15"/>
      <c r="L7" s="15"/>
      <c r="M7" s="15"/>
    </row>
    <row r="8" spans="1:14" x14ac:dyDescent="0.3">
      <c r="A8" s="43" t="s">
        <v>54</v>
      </c>
      <c r="B8" s="44"/>
      <c r="C8" s="44"/>
      <c r="D8" s="44"/>
      <c r="E8" s="44"/>
      <c r="F8" s="15"/>
      <c r="G8" s="43" t="s">
        <v>55</v>
      </c>
      <c r="H8" s="44"/>
      <c r="I8" s="15"/>
      <c r="J8" s="15"/>
      <c r="K8" s="15"/>
      <c r="L8" s="15"/>
      <c r="M8" s="15"/>
    </row>
    <row r="9" spans="1:14" x14ac:dyDescent="0.3">
      <c r="A9" s="43" t="s">
        <v>56</v>
      </c>
      <c r="B9" s="44"/>
      <c r="C9" s="44"/>
      <c r="D9" s="44"/>
      <c r="E9" s="44"/>
      <c r="F9" s="15"/>
      <c r="G9" s="43" t="s">
        <v>57</v>
      </c>
      <c r="H9" s="44"/>
      <c r="I9" s="15"/>
      <c r="J9" s="15"/>
      <c r="K9" s="15"/>
      <c r="L9" s="15"/>
      <c r="M9" s="15"/>
    </row>
    <row r="10" spans="1:14" x14ac:dyDescent="0.3">
      <c r="A10" s="45" t="s">
        <v>58</v>
      </c>
      <c r="B10" s="44"/>
      <c r="C10" s="44"/>
      <c r="D10" s="44"/>
      <c r="E10" s="44"/>
      <c r="F10" s="15"/>
      <c r="G10" s="43" t="s">
        <v>59</v>
      </c>
      <c r="H10" s="44"/>
      <c r="I10" s="15"/>
      <c r="J10" s="15"/>
      <c r="K10" s="15"/>
      <c r="L10" s="15"/>
      <c r="M10" s="15"/>
    </row>
    <row r="11" spans="1:14" x14ac:dyDescent="0.3">
      <c r="A11" s="46"/>
      <c r="B11" s="43"/>
      <c r="C11" s="43"/>
      <c r="D11" s="43"/>
      <c r="E11" s="43"/>
      <c r="F11" s="15"/>
      <c r="G11" s="43" t="s">
        <v>60</v>
      </c>
      <c r="H11" s="44"/>
      <c r="I11" s="15"/>
      <c r="J11" s="15"/>
      <c r="K11" s="15"/>
      <c r="L11" s="15"/>
      <c r="M11" s="15"/>
    </row>
    <row r="12" spans="1:14" x14ac:dyDescent="0.3">
      <c r="A12" s="43"/>
      <c r="B12" s="43"/>
      <c r="C12" s="43"/>
      <c r="D12" s="43"/>
      <c r="E12" s="43"/>
      <c r="F12" s="15"/>
      <c r="G12" s="43" t="s">
        <v>50</v>
      </c>
      <c r="H12" s="44"/>
      <c r="I12" s="15"/>
      <c r="J12" s="15"/>
      <c r="K12" s="15"/>
      <c r="L12" s="15"/>
      <c r="M12" s="15"/>
    </row>
    <row r="13" spans="1:14" ht="15" thickBot="1" x14ac:dyDescent="0.35">
      <c r="A13" s="47"/>
      <c r="B13" s="47"/>
      <c r="C13" s="43"/>
      <c r="D13" s="43"/>
      <c r="E13" s="43"/>
      <c r="F13" s="15"/>
      <c r="G13" s="45" t="s">
        <v>58</v>
      </c>
      <c r="H13" s="44"/>
      <c r="I13" s="15"/>
      <c r="J13" s="15"/>
      <c r="K13" s="15"/>
      <c r="L13" s="15"/>
      <c r="M13" s="15"/>
    </row>
    <row r="14" spans="1:14" ht="28.8" x14ac:dyDescent="0.3">
      <c r="A14" s="74" t="s">
        <v>61</v>
      </c>
      <c r="B14" s="75">
        <f>AVERAGE(B6:B13)</f>
        <v>0</v>
      </c>
      <c r="C14" s="15"/>
      <c r="D14" s="15"/>
      <c r="E14" s="15"/>
      <c r="F14" s="15"/>
      <c r="G14" s="74" t="s">
        <v>61</v>
      </c>
      <c r="H14" s="75">
        <f>AVERAGE(H6:H13)</f>
        <v>0</v>
      </c>
      <c r="I14" s="15"/>
      <c r="J14" s="15"/>
      <c r="K14" s="15"/>
      <c r="L14" s="15"/>
      <c r="M14" s="15"/>
    </row>
    <row r="16" spans="1:14" ht="29.4" thickBot="1" x14ac:dyDescent="0.35">
      <c r="A16" s="8" t="s">
        <v>62</v>
      </c>
      <c r="B16" s="8" t="s">
        <v>63</v>
      </c>
      <c r="C16" s="8"/>
      <c r="D16" s="8" t="s">
        <v>64</v>
      </c>
      <c r="E16" s="8"/>
      <c r="F16" s="8" t="s">
        <v>65</v>
      </c>
      <c r="G16" s="8" t="s">
        <v>66</v>
      </c>
      <c r="H16" s="8" t="s">
        <v>67</v>
      </c>
      <c r="I16" s="8" t="s">
        <v>68</v>
      </c>
      <c r="J16" s="8" t="s">
        <v>69</v>
      </c>
      <c r="K16" s="8"/>
      <c r="L16" s="9" t="s">
        <v>70</v>
      </c>
      <c r="M16" s="9" t="s">
        <v>71</v>
      </c>
      <c r="N16" s="9" t="s">
        <v>72</v>
      </c>
    </row>
    <row r="17" spans="1:15" x14ac:dyDescent="0.3">
      <c r="A17" s="114" t="s">
        <v>5</v>
      </c>
      <c r="B17" s="2" t="s">
        <v>29</v>
      </c>
      <c r="C17" s="2"/>
      <c r="D17" s="19">
        <v>0.7</v>
      </c>
      <c r="E17" s="19"/>
      <c r="F17" s="19" t="s">
        <v>73</v>
      </c>
      <c r="G17" s="20">
        <v>1500</v>
      </c>
      <c r="H17" s="21">
        <v>21.23</v>
      </c>
      <c r="I17" s="76">
        <f>$B$14</f>
        <v>0</v>
      </c>
      <c r="J17" s="21">
        <f>H17*(1-I17)</f>
        <v>21.23</v>
      </c>
      <c r="K17" s="21" t="s">
        <v>74</v>
      </c>
      <c r="L17" s="22">
        <f>H17*G17*D17</f>
        <v>22291.5</v>
      </c>
      <c r="M17" s="22">
        <f>J17*G17*D17</f>
        <v>22291.5</v>
      </c>
      <c r="N17" s="23">
        <f>L17-M17</f>
        <v>0</v>
      </c>
      <c r="O17" t="s">
        <v>75</v>
      </c>
    </row>
    <row r="18" spans="1:15" ht="15" thickBot="1" x14ac:dyDescent="0.35">
      <c r="A18" s="115"/>
      <c r="B18" s="10" t="s">
        <v>32</v>
      </c>
      <c r="C18" s="10"/>
      <c r="D18" s="24">
        <v>18</v>
      </c>
      <c r="E18" s="24"/>
      <c r="F18" s="24" t="s">
        <v>76</v>
      </c>
      <c r="G18" s="25">
        <v>1500</v>
      </c>
      <c r="H18" s="26">
        <v>2.9</v>
      </c>
      <c r="I18" s="77">
        <f>$H$14</f>
        <v>0</v>
      </c>
      <c r="J18" s="26">
        <f t="shared" ref="J18:J23" si="0">H18*(1-I18)</f>
        <v>2.9</v>
      </c>
      <c r="K18" s="26" t="s">
        <v>77</v>
      </c>
      <c r="L18" s="27">
        <f>H18*G18*D18/10</f>
        <v>7830</v>
      </c>
      <c r="M18" s="27">
        <f>J18*G18*D18/10</f>
        <v>7830</v>
      </c>
      <c r="N18" s="28">
        <f t="shared" ref="N18:N23" si="1">L18-M18</f>
        <v>0</v>
      </c>
    </row>
    <row r="19" spans="1:15" x14ac:dyDescent="0.3">
      <c r="A19" s="114" t="s">
        <v>6</v>
      </c>
      <c r="B19" s="2" t="s">
        <v>29</v>
      </c>
      <c r="C19" s="2"/>
      <c r="D19" s="19">
        <v>0.8</v>
      </c>
      <c r="E19" s="19"/>
      <c r="F19" s="19" t="s">
        <v>73</v>
      </c>
      <c r="G19" s="20">
        <v>1500</v>
      </c>
      <c r="H19" s="21">
        <v>21.23</v>
      </c>
      <c r="I19" s="76">
        <f>$B$14</f>
        <v>0</v>
      </c>
      <c r="J19" s="21">
        <f t="shared" si="0"/>
        <v>21.23</v>
      </c>
      <c r="K19" s="21" t="s">
        <v>74</v>
      </c>
      <c r="L19" s="22">
        <f t="shared" ref="L19:L23" si="2">H19*G19*D19</f>
        <v>25476</v>
      </c>
      <c r="M19" s="22">
        <f>J19*G19*D19</f>
        <v>25476</v>
      </c>
      <c r="N19" s="23">
        <f t="shared" si="1"/>
        <v>0</v>
      </c>
      <c r="O19" t="s">
        <v>75</v>
      </c>
    </row>
    <row r="20" spans="1:15" ht="15" thickBot="1" x14ac:dyDescent="0.35">
      <c r="A20" s="115"/>
      <c r="B20" s="10" t="s">
        <v>32</v>
      </c>
      <c r="C20" s="10"/>
      <c r="D20" s="24">
        <v>25</v>
      </c>
      <c r="E20" s="24"/>
      <c r="F20" s="24" t="s">
        <v>76</v>
      </c>
      <c r="G20" s="25">
        <v>1500</v>
      </c>
      <c r="H20" s="26">
        <v>2.9</v>
      </c>
      <c r="I20" s="77">
        <f>$H$14</f>
        <v>0</v>
      </c>
      <c r="J20" s="26">
        <f t="shared" si="0"/>
        <v>2.9</v>
      </c>
      <c r="K20" s="26" t="s">
        <v>77</v>
      </c>
      <c r="L20" s="27">
        <f>H20*G20*D20/10</f>
        <v>10875</v>
      </c>
      <c r="M20" s="27">
        <f>J20*G20*D20/10</f>
        <v>10875</v>
      </c>
      <c r="N20" s="28">
        <f t="shared" si="1"/>
        <v>0</v>
      </c>
    </row>
    <row r="21" spans="1:15" x14ac:dyDescent="0.3">
      <c r="A21" s="116" t="s">
        <v>37</v>
      </c>
      <c r="B21" s="2" t="s">
        <v>29</v>
      </c>
      <c r="C21" s="2"/>
      <c r="D21" s="19">
        <v>1.1000000000000001</v>
      </c>
      <c r="E21" s="19"/>
      <c r="F21" s="19" t="s">
        <v>73</v>
      </c>
      <c r="G21" s="20">
        <v>1500</v>
      </c>
      <c r="H21" s="21">
        <v>21.23</v>
      </c>
      <c r="I21" s="76">
        <f>$B$14</f>
        <v>0</v>
      </c>
      <c r="J21" s="21">
        <f t="shared" si="0"/>
        <v>21.23</v>
      </c>
      <c r="K21" s="21" t="s">
        <v>74</v>
      </c>
      <c r="L21" s="22">
        <f t="shared" si="2"/>
        <v>35029.5</v>
      </c>
      <c r="M21" s="22">
        <f>J21*G21*D21</f>
        <v>35029.5</v>
      </c>
      <c r="N21" s="23">
        <f t="shared" si="1"/>
        <v>0</v>
      </c>
      <c r="O21" t="s">
        <v>75</v>
      </c>
    </row>
    <row r="22" spans="1:15" ht="15" thickBot="1" x14ac:dyDescent="0.35">
      <c r="A22" s="117"/>
      <c r="B22" s="10" t="s">
        <v>32</v>
      </c>
      <c r="C22" s="10"/>
      <c r="D22" s="24">
        <v>35</v>
      </c>
      <c r="E22" s="24"/>
      <c r="F22" s="24" t="s">
        <v>76</v>
      </c>
      <c r="G22" s="25">
        <v>1500</v>
      </c>
      <c r="H22" s="26">
        <v>2.9</v>
      </c>
      <c r="I22" s="77">
        <f>$H$14</f>
        <v>0</v>
      </c>
      <c r="J22" s="26">
        <f t="shared" si="0"/>
        <v>2.9</v>
      </c>
      <c r="K22" s="26" t="s">
        <v>77</v>
      </c>
      <c r="L22" s="27">
        <f>H22*G22*D22/10</f>
        <v>15225</v>
      </c>
      <c r="M22" s="27">
        <f>J22*G22*D22/10</f>
        <v>15225</v>
      </c>
      <c r="N22" s="28">
        <f t="shared" si="1"/>
        <v>0</v>
      </c>
    </row>
    <row r="23" spans="1:15" x14ac:dyDescent="0.3">
      <c r="A23" s="18" t="s">
        <v>8</v>
      </c>
      <c r="B23" s="2" t="s">
        <v>29</v>
      </c>
      <c r="C23" s="2"/>
      <c r="D23" s="19">
        <v>0.8</v>
      </c>
      <c r="E23" s="19"/>
      <c r="F23" s="19" t="s">
        <v>73</v>
      </c>
      <c r="G23" s="20">
        <v>1500</v>
      </c>
      <c r="H23" s="21">
        <v>21.23</v>
      </c>
      <c r="I23" s="76">
        <f>$B$14</f>
        <v>0</v>
      </c>
      <c r="J23" s="21">
        <f t="shared" si="0"/>
        <v>21.23</v>
      </c>
      <c r="K23" s="21" t="s">
        <v>74</v>
      </c>
      <c r="L23" s="22">
        <f t="shared" si="2"/>
        <v>25476</v>
      </c>
      <c r="M23" s="22">
        <f>J23*G23*D23</f>
        <v>25476</v>
      </c>
      <c r="N23" s="23">
        <f t="shared" si="1"/>
        <v>0</v>
      </c>
      <c r="O23" t="s">
        <v>75</v>
      </c>
    </row>
  </sheetData>
  <sheetProtection sheet="1" objects="1" scenarios="1"/>
  <protectedRanges>
    <protectedRange sqref="G6:H13" name="Område2"/>
    <protectedRange sqref="A6:E13" name="Område1"/>
  </protectedRanges>
  <mergeCells count="4">
    <mergeCell ref="A2:M2"/>
    <mergeCell ref="A17:A18"/>
    <mergeCell ref="A19:A20"/>
    <mergeCell ref="A21:A22"/>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0602E-451F-4301-83B2-9FA4F8FBCD0D}">
  <dimension ref="A1:H14"/>
  <sheetViews>
    <sheetView showGridLines="0" zoomScale="130" zoomScaleNormal="130" workbookViewId="0">
      <selection activeCell="C20" sqref="C20"/>
    </sheetView>
  </sheetViews>
  <sheetFormatPr baseColWidth="10" defaultColWidth="11.44140625" defaultRowHeight="14.4" x14ac:dyDescent="0.3"/>
  <cols>
    <col min="1" max="1" width="44.44140625" customWidth="1"/>
    <col min="2" max="2" width="22.6640625" customWidth="1"/>
    <col min="3" max="3" width="20.88671875" customWidth="1"/>
    <col min="4" max="4" width="10.33203125" customWidth="1"/>
    <col min="5" max="5" width="22.5546875" customWidth="1"/>
    <col min="6" max="6" width="10.33203125" customWidth="1"/>
    <col min="10" max="10" width="23.5546875" customWidth="1"/>
  </cols>
  <sheetData>
    <row r="1" spans="1:8" ht="18.600000000000001" thickBot="1" x14ac:dyDescent="0.4">
      <c r="A1" s="1" t="s">
        <v>22</v>
      </c>
      <c r="B1" s="1"/>
    </row>
    <row r="2" spans="1:8" ht="90.75" customHeight="1" thickBot="1" x14ac:dyDescent="0.35">
      <c r="A2" s="111" t="s">
        <v>78</v>
      </c>
      <c r="B2" s="112"/>
      <c r="C2" s="112"/>
      <c r="D2" s="112"/>
      <c r="E2" s="112"/>
      <c r="F2" s="112"/>
      <c r="G2" s="113"/>
    </row>
    <row r="3" spans="1:8" ht="15" thickBot="1" x14ac:dyDescent="0.35">
      <c r="A3" s="8" t="s">
        <v>79</v>
      </c>
      <c r="B3" s="8"/>
      <c r="C3" s="8" t="s">
        <v>80</v>
      </c>
      <c r="D3" s="8" t="s">
        <v>81</v>
      </c>
      <c r="E3" s="8" t="s">
        <v>82</v>
      </c>
      <c r="F3" s="8" t="s">
        <v>83</v>
      </c>
      <c r="G3" s="8" t="s">
        <v>84</v>
      </c>
    </row>
    <row r="4" spans="1:8" x14ac:dyDescent="0.3">
      <c r="A4" s="101" t="s">
        <v>5</v>
      </c>
      <c r="B4" s="2" t="s">
        <v>29</v>
      </c>
      <c r="C4" s="55"/>
      <c r="D4" s="20">
        <v>1000</v>
      </c>
      <c r="E4" s="58"/>
      <c r="F4" s="20">
        <v>1000</v>
      </c>
      <c r="G4" s="29">
        <f>C4*D4-E4*F4</f>
        <v>0</v>
      </c>
      <c r="H4" t="s">
        <v>31</v>
      </c>
    </row>
    <row r="5" spans="1:8" x14ac:dyDescent="0.3">
      <c r="A5" s="107"/>
      <c r="B5" s="10" t="s">
        <v>32</v>
      </c>
      <c r="C5" s="56"/>
      <c r="D5" s="25">
        <v>1000</v>
      </c>
      <c r="E5" s="59"/>
      <c r="F5" s="25">
        <v>1000</v>
      </c>
      <c r="G5" s="30">
        <f t="shared" ref="G5:G14" si="0">C5*D5-E5*F5</f>
        <v>0</v>
      </c>
    </row>
    <row r="6" spans="1:8" ht="15" thickBot="1" x14ac:dyDescent="0.35">
      <c r="A6" s="102"/>
      <c r="B6" s="5" t="s">
        <v>34</v>
      </c>
      <c r="C6" s="57"/>
      <c r="D6" s="31">
        <v>1000</v>
      </c>
      <c r="E6" s="60"/>
      <c r="F6" s="31">
        <v>1000</v>
      </c>
      <c r="G6" s="32">
        <f t="shared" si="0"/>
        <v>0</v>
      </c>
    </row>
    <row r="7" spans="1:8" x14ac:dyDescent="0.3">
      <c r="A7" s="101" t="s">
        <v>6</v>
      </c>
      <c r="B7" s="2" t="s">
        <v>29</v>
      </c>
      <c r="C7" s="55"/>
      <c r="D7" s="20">
        <v>1000</v>
      </c>
      <c r="E7" s="58"/>
      <c r="F7" s="20">
        <v>1000</v>
      </c>
      <c r="G7" s="29">
        <f t="shared" si="0"/>
        <v>0</v>
      </c>
      <c r="H7" t="s">
        <v>31</v>
      </c>
    </row>
    <row r="8" spans="1:8" x14ac:dyDescent="0.3">
      <c r="A8" s="107"/>
      <c r="B8" s="10" t="s">
        <v>32</v>
      </c>
      <c r="C8" s="56"/>
      <c r="D8" s="25">
        <v>1000</v>
      </c>
      <c r="E8" s="59"/>
      <c r="F8" s="25">
        <v>1000</v>
      </c>
      <c r="G8" s="30">
        <f t="shared" si="0"/>
        <v>0</v>
      </c>
    </row>
    <row r="9" spans="1:8" ht="15" thickBot="1" x14ac:dyDescent="0.35">
      <c r="A9" s="102"/>
      <c r="B9" s="5" t="s">
        <v>34</v>
      </c>
      <c r="C9" s="57"/>
      <c r="D9" s="31">
        <v>1000</v>
      </c>
      <c r="E9" s="60"/>
      <c r="F9" s="31">
        <v>1000</v>
      </c>
      <c r="G9" s="32">
        <f t="shared" si="0"/>
        <v>0</v>
      </c>
    </row>
    <row r="10" spans="1:8" x14ac:dyDescent="0.3">
      <c r="A10" s="101" t="s">
        <v>37</v>
      </c>
      <c r="B10" s="2" t="s">
        <v>29</v>
      </c>
      <c r="C10" s="55"/>
      <c r="D10" s="20">
        <v>1000</v>
      </c>
      <c r="E10" s="58"/>
      <c r="F10" s="20">
        <v>1000</v>
      </c>
      <c r="G10" s="29">
        <f t="shared" si="0"/>
        <v>0</v>
      </c>
      <c r="H10" t="s">
        <v>31</v>
      </c>
    </row>
    <row r="11" spans="1:8" x14ac:dyDescent="0.3">
      <c r="A11" s="107"/>
      <c r="B11" s="10" t="s">
        <v>32</v>
      </c>
      <c r="C11" s="56"/>
      <c r="D11" s="25">
        <v>1000</v>
      </c>
      <c r="E11" s="59"/>
      <c r="F11" s="25">
        <v>1000</v>
      </c>
      <c r="G11" s="30">
        <f t="shared" si="0"/>
        <v>0</v>
      </c>
    </row>
    <row r="12" spans="1:8" ht="15" thickBot="1" x14ac:dyDescent="0.35">
      <c r="A12" s="102"/>
      <c r="B12" s="5" t="s">
        <v>34</v>
      </c>
      <c r="C12" s="57"/>
      <c r="D12" s="31">
        <v>1000</v>
      </c>
      <c r="E12" s="60"/>
      <c r="F12" s="31">
        <v>1000</v>
      </c>
      <c r="G12" s="32">
        <f t="shared" si="0"/>
        <v>0</v>
      </c>
    </row>
    <row r="13" spans="1:8" x14ac:dyDescent="0.3">
      <c r="A13" s="101" t="s">
        <v>8</v>
      </c>
      <c r="B13" s="2" t="s">
        <v>29</v>
      </c>
      <c r="C13" s="55"/>
      <c r="D13" s="20">
        <v>1000</v>
      </c>
      <c r="E13" s="58"/>
      <c r="F13" s="20">
        <v>1000</v>
      </c>
      <c r="G13" s="29">
        <f t="shared" si="0"/>
        <v>0</v>
      </c>
      <c r="H13" t="s">
        <v>31</v>
      </c>
    </row>
    <row r="14" spans="1:8" ht="15" thickBot="1" x14ac:dyDescent="0.35">
      <c r="A14" s="102"/>
      <c r="B14" s="5" t="s">
        <v>34</v>
      </c>
      <c r="C14" s="57"/>
      <c r="D14" s="31">
        <v>1000</v>
      </c>
      <c r="E14" s="60"/>
      <c r="F14" s="31">
        <v>1000</v>
      </c>
      <c r="G14" s="32">
        <f t="shared" si="0"/>
        <v>0</v>
      </c>
    </row>
  </sheetData>
  <sheetProtection sheet="1" objects="1" scenarios="1"/>
  <protectedRanges>
    <protectedRange sqref="E4:E14" name="Område2"/>
    <protectedRange sqref="C4:C14" name="Område1"/>
  </protectedRanges>
  <mergeCells count="5">
    <mergeCell ref="A2:G2"/>
    <mergeCell ref="A4:A6"/>
    <mergeCell ref="A7:A9"/>
    <mergeCell ref="A10:A12"/>
    <mergeCell ref="A13:A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066C8-D4A2-4463-A596-73B15A70F44E}">
  <dimension ref="A1:E5"/>
  <sheetViews>
    <sheetView showGridLines="0" workbookViewId="0">
      <selection activeCell="C5" sqref="C5"/>
    </sheetView>
  </sheetViews>
  <sheetFormatPr baseColWidth="10" defaultColWidth="11.44140625" defaultRowHeight="14.4" x14ac:dyDescent="0.3"/>
  <cols>
    <col min="1" max="1" width="44.44140625" customWidth="1"/>
    <col min="2" max="2" width="22.6640625" customWidth="1"/>
    <col min="3" max="3" width="15.5546875" customWidth="1"/>
    <col min="4" max="4" width="13.33203125" customWidth="1"/>
    <col min="8" max="8" width="23.5546875" customWidth="1"/>
  </cols>
  <sheetData>
    <row r="1" spans="1:5" ht="18.600000000000001" thickBot="1" x14ac:dyDescent="0.4">
      <c r="A1" s="1" t="s">
        <v>18</v>
      </c>
      <c r="B1" s="1"/>
    </row>
    <row r="2" spans="1:5" ht="91.5" customHeight="1" thickBot="1" x14ac:dyDescent="0.35">
      <c r="A2" s="111" t="s">
        <v>85</v>
      </c>
      <c r="B2" s="112"/>
      <c r="C2" s="112"/>
      <c r="D2" s="112"/>
      <c r="E2" s="113"/>
    </row>
    <row r="3" spans="1:5" ht="29.4" thickBot="1" x14ac:dyDescent="0.35">
      <c r="A3" s="9" t="s">
        <v>86</v>
      </c>
      <c r="B3" s="8"/>
      <c r="C3" s="33" t="s">
        <v>87</v>
      </c>
      <c r="D3" s="8" t="s">
        <v>88</v>
      </c>
      <c r="E3" s="8" t="s">
        <v>84</v>
      </c>
    </row>
    <row r="4" spans="1:5" x14ac:dyDescent="0.3">
      <c r="A4" s="101" t="s">
        <v>62</v>
      </c>
      <c r="B4" s="2" t="s">
        <v>89</v>
      </c>
      <c r="C4" s="55"/>
      <c r="D4" s="34"/>
      <c r="E4" s="35"/>
    </row>
    <row r="5" spans="1:5" ht="15" thickBot="1" x14ac:dyDescent="0.35">
      <c r="A5" s="102"/>
      <c r="B5" s="5" t="s">
        <v>90</v>
      </c>
      <c r="C5" s="57"/>
      <c r="D5" s="36">
        <v>36</v>
      </c>
      <c r="E5" s="37">
        <f>C4+(C5*D5)</f>
        <v>0</v>
      </c>
    </row>
  </sheetData>
  <sheetProtection sheet="1" objects="1" scenarios="1"/>
  <protectedRanges>
    <protectedRange sqref="C4:C5" name="Område1"/>
  </protectedRanges>
  <mergeCells count="2">
    <mergeCell ref="A2:E2"/>
    <mergeCell ref="A4:A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4692B-F69B-4E73-AA87-BBC1D35F43A6}">
  <dimension ref="A3:K27"/>
  <sheetViews>
    <sheetView showGridLines="0" zoomScaleNormal="100" workbookViewId="0">
      <selection activeCell="K9" sqref="K9"/>
    </sheetView>
  </sheetViews>
  <sheetFormatPr baseColWidth="10" defaultColWidth="11.44140625" defaultRowHeight="14.4" x14ac:dyDescent="0.3"/>
  <cols>
    <col min="1" max="1" width="20.109375" customWidth="1"/>
    <col min="2" max="2" width="10.88671875" customWidth="1"/>
    <col min="3" max="3" width="4.5546875" customWidth="1"/>
    <col min="4" max="4" width="20.109375" customWidth="1"/>
    <col min="6" max="6" width="5" customWidth="1"/>
    <col min="7" max="7" width="20.5546875" customWidth="1"/>
    <col min="9" max="9" width="4.44140625" customWidth="1"/>
    <col min="10" max="10" width="20.5546875" customWidth="1"/>
  </cols>
  <sheetData>
    <row r="3" spans="1:11" ht="23.4" x14ac:dyDescent="0.45">
      <c r="A3" s="38" t="s">
        <v>91</v>
      </c>
    </row>
    <row r="4" spans="1:11" ht="15" customHeight="1" x14ac:dyDescent="0.3">
      <c r="A4" s="118" t="s">
        <v>92</v>
      </c>
      <c r="B4" s="119"/>
      <c r="C4" s="119"/>
      <c r="D4" s="119"/>
      <c r="E4" s="119"/>
      <c r="F4" s="119"/>
      <c r="G4" s="119"/>
      <c r="H4" s="119"/>
      <c r="I4" s="119"/>
      <c r="J4" s="119"/>
      <c r="K4" s="120"/>
    </row>
    <row r="5" spans="1:11" ht="128.25" customHeight="1" x14ac:dyDescent="0.3">
      <c r="A5" s="121"/>
      <c r="B5" s="122"/>
      <c r="C5" s="122"/>
      <c r="D5" s="122"/>
      <c r="E5" s="122"/>
      <c r="F5" s="122"/>
      <c r="G5" s="122"/>
      <c r="H5" s="122"/>
      <c r="I5" s="122"/>
      <c r="J5" s="122"/>
      <c r="K5" s="123"/>
    </row>
    <row r="6" spans="1:11" ht="15" customHeight="1" x14ac:dyDescent="0.45">
      <c r="A6" s="38"/>
    </row>
    <row r="7" spans="1:11" ht="15" customHeight="1" x14ac:dyDescent="0.3">
      <c r="A7" t="s">
        <v>93</v>
      </c>
      <c r="B7">
        <v>2</v>
      </c>
      <c r="D7" t="s">
        <v>93</v>
      </c>
      <c r="E7">
        <v>2</v>
      </c>
      <c r="G7" t="s">
        <v>93</v>
      </c>
      <c r="H7">
        <v>2</v>
      </c>
      <c r="J7" t="s">
        <v>93</v>
      </c>
      <c r="K7">
        <v>2</v>
      </c>
    </row>
    <row r="8" spans="1:11" ht="15" customHeight="1" x14ac:dyDescent="0.3">
      <c r="A8" t="s">
        <v>94</v>
      </c>
      <c r="D8" t="s">
        <v>95</v>
      </c>
      <c r="G8" t="s">
        <v>96</v>
      </c>
      <c r="J8" t="s">
        <v>97</v>
      </c>
    </row>
    <row r="9" spans="1:11" x14ac:dyDescent="0.3">
      <c r="A9" s="14" t="s">
        <v>98</v>
      </c>
      <c r="B9" s="14" t="s">
        <v>99</v>
      </c>
      <c r="D9" s="14" t="s">
        <v>98</v>
      </c>
      <c r="E9" s="14" t="s">
        <v>99</v>
      </c>
      <c r="G9" s="14" t="s">
        <v>98</v>
      </c>
      <c r="H9" s="14" t="s">
        <v>99</v>
      </c>
      <c r="J9" s="14" t="s">
        <v>98</v>
      </c>
      <c r="K9" s="14" t="s">
        <v>99</v>
      </c>
    </row>
    <row r="10" spans="1:11" x14ac:dyDescent="0.3">
      <c r="A10" s="56" t="s">
        <v>100</v>
      </c>
      <c r="B10" s="61">
        <v>0</v>
      </c>
      <c r="C10" s="39"/>
      <c r="D10" s="56"/>
      <c r="E10" s="61">
        <v>0</v>
      </c>
      <c r="F10" s="39"/>
      <c r="G10" s="56"/>
      <c r="H10" s="61">
        <v>0</v>
      </c>
      <c r="I10" s="39"/>
      <c r="J10" s="56"/>
      <c r="K10" s="61">
        <v>0</v>
      </c>
    </row>
    <row r="11" spans="1:11" x14ac:dyDescent="0.3">
      <c r="A11" s="56"/>
      <c r="B11" s="61"/>
      <c r="C11" s="39"/>
      <c r="D11" s="56"/>
      <c r="E11" s="61"/>
      <c r="F11" s="39"/>
      <c r="G11" s="56"/>
      <c r="H11" s="61"/>
      <c r="I11" s="39"/>
      <c r="J11" s="56"/>
      <c r="K11" s="61"/>
    </row>
    <row r="12" spans="1:11" x14ac:dyDescent="0.3">
      <c r="A12" s="56"/>
      <c r="B12" s="61"/>
      <c r="C12" s="39"/>
      <c r="D12" s="56"/>
      <c r="E12" s="61"/>
      <c r="F12" s="39"/>
      <c r="G12" s="56"/>
      <c r="H12" s="61"/>
      <c r="I12" s="39"/>
      <c r="J12" s="56"/>
      <c r="K12" s="61"/>
    </row>
    <row r="13" spans="1:11" x14ac:dyDescent="0.3">
      <c r="A13" s="56"/>
      <c r="B13" s="61"/>
      <c r="C13" s="39"/>
      <c r="D13" s="56"/>
      <c r="E13" s="61"/>
      <c r="F13" s="39"/>
      <c r="G13" s="56"/>
      <c r="H13" s="61"/>
      <c r="I13" s="39"/>
      <c r="J13" s="56"/>
      <c r="K13" s="61"/>
    </row>
    <row r="14" spans="1:11" x14ac:dyDescent="0.3">
      <c r="A14" s="56"/>
      <c r="B14" s="61"/>
      <c r="C14" s="39"/>
      <c r="D14" s="56"/>
      <c r="E14" s="61"/>
      <c r="F14" s="39"/>
      <c r="G14" s="56"/>
      <c r="H14" s="61"/>
      <c r="I14" s="39"/>
      <c r="J14" s="56"/>
      <c r="K14" s="61"/>
    </row>
    <row r="15" spans="1:11" x14ac:dyDescent="0.3">
      <c r="A15" s="56"/>
      <c r="B15" s="61"/>
      <c r="C15" s="39"/>
      <c r="D15" s="56"/>
      <c r="E15" s="61"/>
      <c r="F15" s="39"/>
      <c r="G15" s="56"/>
      <c r="H15" s="61"/>
      <c r="I15" s="39"/>
      <c r="J15" s="56"/>
      <c r="K15" s="61"/>
    </row>
    <row r="16" spans="1:11" x14ac:dyDescent="0.3">
      <c r="A16" s="56"/>
      <c r="B16" s="61"/>
      <c r="C16" s="39"/>
      <c r="D16" s="56"/>
      <c r="E16" s="61"/>
      <c r="F16" s="39"/>
      <c r="G16" s="56"/>
      <c r="H16" s="61"/>
      <c r="I16" s="39"/>
      <c r="J16" s="56"/>
      <c r="K16" s="61"/>
    </row>
    <row r="17" spans="1:11" x14ac:dyDescent="0.3">
      <c r="A17" s="56"/>
      <c r="B17" s="61"/>
      <c r="C17" s="39"/>
      <c r="D17" s="56"/>
      <c r="E17" s="61"/>
      <c r="F17" s="39"/>
      <c r="G17" s="56"/>
      <c r="H17" s="61"/>
      <c r="I17" s="39"/>
      <c r="J17" s="56"/>
      <c r="K17" s="61"/>
    </row>
    <row r="18" spans="1:11" x14ac:dyDescent="0.3">
      <c r="A18" s="56"/>
      <c r="B18" s="61"/>
      <c r="C18" s="39"/>
      <c r="D18" s="56"/>
      <c r="E18" s="61"/>
      <c r="F18" s="39"/>
      <c r="G18" s="56"/>
      <c r="H18" s="61"/>
      <c r="I18" s="39"/>
      <c r="J18" s="56"/>
      <c r="K18" s="61"/>
    </row>
    <row r="19" spans="1:11" x14ac:dyDescent="0.3">
      <c r="A19" s="56"/>
      <c r="B19" s="61"/>
      <c r="C19" s="39"/>
      <c r="D19" s="56"/>
      <c r="E19" s="61"/>
      <c r="F19" s="39"/>
      <c r="G19" s="56"/>
      <c r="H19" s="61"/>
      <c r="I19" s="39"/>
      <c r="J19" s="56"/>
      <c r="K19" s="61"/>
    </row>
    <row r="20" spans="1:11" x14ac:dyDescent="0.3">
      <c r="A20" s="56"/>
      <c r="B20" s="61"/>
      <c r="C20" s="39"/>
      <c r="D20" s="56"/>
      <c r="E20" s="61"/>
      <c r="F20" s="39"/>
      <c r="G20" s="56"/>
      <c r="H20" s="61"/>
      <c r="I20" s="39"/>
      <c r="J20" s="56"/>
      <c r="K20" s="61"/>
    </row>
    <row r="21" spans="1:11" x14ac:dyDescent="0.3">
      <c r="A21" s="56"/>
      <c r="B21" s="61"/>
      <c r="C21" s="39"/>
      <c r="D21" s="56"/>
      <c r="E21" s="61"/>
      <c r="F21" s="39"/>
      <c r="G21" s="56"/>
      <c r="H21" s="61"/>
      <c r="I21" s="39"/>
      <c r="J21" s="56"/>
      <c r="K21" s="61"/>
    </row>
    <row r="22" spans="1:11" x14ac:dyDescent="0.3">
      <c r="A22" s="56"/>
      <c r="B22" s="61"/>
      <c r="C22" s="39"/>
      <c r="D22" s="56"/>
      <c r="E22" s="61"/>
      <c r="F22" s="39"/>
      <c r="G22" s="56"/>
      <c r="H22" s="61"/>
      <c r="I22" s="39"/>
      <c r="J22" s="56"/>
      <c r="K22" s="61"/>
    </row>
    <row r="23" spans="1:11" x14ac:dyDescent="0.3">
      <c r="A23" s="25" t="s">
        <v>61</v>
      </c>
      <c r="B23" s="40">
        <f>AVERAGE(B10:B22)</f>
        <v>0</v>
      </c>
      <c r="D23" s="25" t="s">
        <v>61</v>
      </c>
      <c r="E23" s="40">
        <f>AVERAGE(E10:E22)</f>
        <v>0</v>
      </c>
      <c r="G23" s="25" t="s">
        <v>61</v>
      </c>
      <c r="H23" s="40">
        <f>AVERAGE(H10:H22)</f>
        <v>0</v>
      </c>
      <c r="J23" s="25" t="s">
        <v>61</v>
      </c>
      <c r="K23" s="40">
        <f>AVERAGE(K10:K22)</f>
        <v>0</v>
      </c>
    </row>
    <row r="24" spans="1:11" x14ac:dyDescent="0.3">
      <c r="A24" s="25" t="s">
        <v>101</v>
      </c>
      <c r="B24" s="41">
        <v>550000</v>
      </c>
      <c r="D24" s="25" t="s">
        <v>101</v>
      </c>
      <c r="E24" s="41">
        <v>600000</v>
      </c>
      <c r="G24" s="25" t="s">
        <v>101</v>
      </c>
      <c r="H24" s="41">
        <v>900000</v>
      </c>
      <c r="J24" s="25" t="s">
        <v>101</v>
      </c>
      <c r="K24" s="41">
        <v>700000</v>
      </c>
    </row>
    <row r="25" spans="1:11" x14ac:dyDescent="0.3">
      <c r="A25" s="25" t="s">
        <v>102</v>
      </c>
      <c r="B25" s="25">
        <f>((B24*(1-B23))-B24)/5</f>
        <v>0</v>
      </c>
      <c r="D25" s="25" t="s">
        <v>102</v>
      </c>
      <c r="E25" s="25">
        <f>((E24*(1-E23))-E24)/5</f>
        <v>0</v>
      </c>
      <c r="G25" s="25" t="s">
        <v>102</v>
      </c>
      <c r="H25" s="25">
        <f>((H24*(1-H23))-H24)/5</f>
        <v>0</v>
      </c>
      <c r="J25" s="25" t="s">
        <v>102</v>
      </c>
      <c r="K25" s="25">
        <f>((K24*(1-K23))-K24)/5</f>
        <v>0</v>
      </c>
    </row>
    <row r="27" spans="1:11" x14ac:dyDescent="0.3">
      <c r="A27" s="42" t="s">
        <v>103</v>
      </c>
    </row>
  </sheetData>
  <sheetProtection sheet="1" objects="1" scenarios="1"/>
  <protectedRanges>
    <protectedRange sqref="J10:K22" name="Område4"/>
    <protectedRange sqref="D10:E22" name="Område2"/>
    <protectedRange sqref="A10:B22" name="Område1"/>
    <protectedRange sqref="G10:H22" name="Område3"/>
  </protectedRanges>
  <mergeCells count="1">
    <mergeCell ref="A4:K5"/>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59B4F-E490-418F-A9DE-67C6A43DB084}">
  <dimension ref="A1:F4"/>
  <sheetViews>
    <sheetView workbookViewId="0">
      <selection activeCell="E5" sqref="E5"/>
    </sheetView>
  </sheetViews>
  <sheetFormatPr baseColWidth="10" defaultRowHeight="14.4" x14ac:dyDescent="0.3"/>
  <cols>
    <col min="1" max="1" width="32.88671875" bestFit="1" customWidth="1"/>
  </cols>
  <sheetData>
    <row r="1" spans="1:6" ht="16.8" customHeight="1" thickBot="1" x14ac:dyDescent="0.35">
      <c r="A1" s="104" t="s">
        <v>104</v>
      </c>
      <c r="B1" s="124"/>
      <c r="C1" s="124"/>
      <c r="D1" s="124"/>
      <c r="E1" s="124"/>
      <c r="F1" s="125"/>
    </row>
    <row r="3" spans="1:6" ht="15" thickBot="1" x14ac:dyDescent="0.35"/>
    <row r="4" spans="1:6" x14ac:dyDescent="0.3">
      <c r="A4" s="2" t="s">
        <v>105</v>
      </c>
      <c r="B4" s="2"/>
      <c r="C4" s="3"/>
      <c r="D4" s="3"/>
      <c r="E4" s="48">
        <v>0</v>
      </c>
    </row>
  </sheetData>
  <sheetProtection sheet="1" objects="1" scenarios="1"/>
  <protectedRanges>
    <protectedRange sqref="E4" name="Område1"/>
  </protectedRanges>
  <mergeCells count="1">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F4138770ED7B48B0B25583CFFC17F2" ma:contentTypeVersion="3" ma:contentTypeDescription="Opprett et nytt dokument." ma:contentTypeScope="" ma:versionID="e66bd19e1f9391800611d648fb041bdd">
  <xsd:schema xmlns:xsd="http://www.w3.org/2001/XMLSchema" xmlns:xs="http://www.w3.org/2001/XMLSchema" xmlns:p="http://schemas.microsoft.com/office/2006/metadata/properties" xmlns:ns2="2fb80405-4997-4a12-a2ea-27066bb556c5" targetNamespace="http://schemas.microsoft.com/office/2006/metadata/properties" ma:root="true" ma:fieldsID="ea83113097119cddf1f6c533bd660c38" ns2:_="">
    <xsd:import namespace="2fb80405-4997-4a12-a2ea-27066bb556c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b80405-4997-4a12-a2ea-27066bb556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DA17A7-B0D7-4967-AF8E-7F43F8D884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b80405-4997-4a12-a2ea-27066bb556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77C6B5-7A4C-4E5D-BCA2-E041638CF406}">
  <ds:schemaRefs>
    <ds:schemaRef ds:uri="http://schemas.microsoft.com/sharepoint/v3/contenttype/forms"/>
  </ds:schemaRefs>
</ds:datastoreItem>
</file>

<file path=customXml/itemProps3.xml><?xml version="1.0" encoding="utf-8"?>
<ds:datastoreItem xmlns:ds="http://schemas.openxmlformats.org/officeDocument/2006/customXml" ds:itemID="{A8DF9603-1E20-405F-A8E6-54C2ABAC264B}">
  <ds:schemaRefs>
    <ds:schemaRef ds:uri="http://schemas.openxmlformats.org/package/2006/metadata/core-properties"/>
    <ds:schemaRef ds:uri="http://purl.org/dc/elements/1.1/"/>
    <ds:schemaRef ds:uri="http://schemas.microsoft.com/office/2006/documentManagement/types"/>
    <ds:schemaRef ds:uri="http://purl.org/dc/dcmitype/"/>
    <ds:schemaRef ds:uri="http://purl.org/dc/terms/"/>
    <ds:schemaRef ds:uri="http://schemas.microsoft.com/office/infopath/2007/PartnerControls"/>
    <ds:schemaRef ds:uri="2fb80405-4997-4a12-a2ea-27066bb556c5"/>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Oppsummering</vt:lpstr>
      <vt:lpstr>Leasingkostnad</vt:lpstr>
      <vt:lpstr>Drivstoffrabatter</vt:lpstr>
      <vt:lpstr>Km</vt:lpstr>
      <vt:lpstr>Elektronisk kjørebok</vt:lpstr>
      <vt:lpstr>Rabattsatser kjøp</vt:lpstr>
      <vt:lpstr>Administrasjonskostnad</vt:lpstr>
    </vt:vector>
  </TitlesOfParts>
  <Manager/>
  <Company>Vestfold fylkeskommune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Knut Eikeland</dc:creator>
  <cp:keywords/>
  <dc:description/>
  <cp:lastModifiedBy>Knut Eikeland</cp:lastModifiedBy>
  <cp:revision/>
  <dcterms:created xsi:type="dcterms:W3CDTF">2026-05-13T07:51:51Z</dcterms:created>
  <dcterms:modified xsi:type="dcterms:W3CDTF">2026-05-19T06:07:52Z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0x0101003BF4138770ED7B48B0B25583CFFC17F2</vt:lpwstr>
  </property>
</Properties>
</file>